
<file path=[Content_Types].xml><?xml version="1.0" encoding="utf-8"?>
<Types xmlns="http://schemas.openxmlformats.org/package/2006/content-types"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alcaldia el carmen\Resultados\"/>
    </mc:Choice>
  </mc:AlternateContent>
  <xr:revisionPtr revIDLastSave="0" documentId="13_ncr:1_{152BE3FC-5C87-4469-86F3-74D349E86D01}" xr6:coauthVersionLast="47" xr6:coauthVersionMax="47" xr10:uidLastSave="{00000000-0000-0000-0000-000000000000}"/>
  <bookViews>
    <workbookView xWindow="-120" yWindow="-120" windowWidth="20730" windowHeight="11160" xr2:uid="{8C1685F2-71E5-42AA-AC79-30CEF980A32B}"/>
  </bookViews>
  <sheets>
    <sheet name="Comp. Induc." sheetId="6" r:id="rId1"/>
    <sheet name="Satis. Induc." sheetId="7" r:id="rId2"/>
    <sheet name="Comp. Reinduc." sheetId="5" r:id="rId3"/>
    <sheet name="Satis. Reinduc." sheetId="8" r:id="rId4"/>
    <sheet name="Clima" sheetId="9" r:id="rId5"/>
    <sheet name="Capac." sheetId="10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23" i="10" l="1"/>
  <c r="D25" i="10"/>
  <c r="C25" i="10"/>
  <c r="D24" i="10"/>
  <c r="C24" i="10"/>
  <c r="D23" i="10"/>
  <c r="D22" i="10"/>
  <c r="C22" i="10"/>
  <c r="D21" i="10"/>
  <c r="C21" i="10"/>
  <c r="D25" i="9" l="1"/>
  <c r="C25" i="9"/>
  <c r="D24" i="9"/>
  <c r="C24" i="9"/>
  <c r="D23" i="9"/>
  <c r="C23" i="9"/>
  <c r="D22" i="9"/>
  <c r="C22" i="9"/>
  <c r="D21" i="9"/>
  <c r="C21" i="9"/>
  <c r="D25" i="8"/>
  <c r="C25" i="8"/>
  <c r="D24" i="8"/>
  <c r="C24" i="8"/>
  <c r="D23" i="8"/>
  <c r="C23" i="8"/>
  <c r="D22" i="8"/>
  <c r="C22" i="8"/>
  <c r="D21" i="8"/>
  <c r="C21" i="8"/>
  <c r="D25" i="7"/>
  <c r="C25" i="7"/>
  <c r="D24" i="7"/>
  <c r="C24" i="7"/>
  <c r="D23" i="7"/>
  <c r="C23" i="7"/>
  <c r="D22" i="7"/>
  <c r="C22" i="7"/>
  <c r="D21" i="7"/>
  <c r="C21" i="7"/>
  <c r="D25" i="6"/>
  <c r="C25" i="6"/>
  <c r="D24" i="6"/>
  <c r="C24" i="6"/>
  <c r="D23" i="6"/>
  <c r="C23" i="6"/>
  <c r="D22" i="6"/>
  <c r="C22" i="6"/>
  <c r="D21" i="6"/>
  <c r="C21" i="6"/>
  <c r="D22" i="5" l="1"/>
  <c r="D23" i="5"/>
  <c r="D24" i="5"/>
  <c r="D25" i="5"/>
  <c r="D21" i="5"/>
  <c r="C25" i="5" l="1"/>
  <c r="C24" i="5"/>
  <c r="C23" i="5"/>
  <c r="C22" i="5"/>
  <c r="C21" i="5"/>
</calcChain>
</file>

<file path=xl/sharedStrings.xml><?xml version="1.0" encoding="utf-8"?>
<sst xmlns="http://schemas.openxmlformats.org/spreadsheetml/2006/main" count="337" uniqueCount="64">
  <si>
    <t>DEFINICIÓN DEL INDICADOR</t>
  </si>
  <si>
    <t>RANGOS DE CALIFICACIÓN</t>
  </si>
  <si>
    <t>MALO</t>
  </si>
  <si>
    <t>BUENO</t>
  </si>
  <si>
    <t>EXCELENTE</t>
  </si>
  <si>
    <t>FICHA DEL INDICADOR</t>
  </si>
  <si>
    <t>UNIDAD DE MEDIDA</t>
  </si>
  <si>
    <t>FRECUENCIA</t>
  </si>
  <si>
    <t xml:space="preserve">META </t>
  </si>
  <si>
    <t>RESPONSABLE (MEDIR)</t>
  </si>
  <si>
    <t>RESPONSABLE (ANALISIS)</t>
  </si>
  <si>
    <t>PARTES INTERESADAS</t>
  </si>
  <si>
    <t>Todos los procesos de la organización.</t>
  </si>
  <si>
    <t>FUENTE DE INFORMACIÓN</t>
  </si>
  <si>
    <t>FORMULA DE CALCULO</t>
  </si>
  <si>
    <t>COMPORTAMIENTO DEL INDICADOR</t>
  </si>
  <si>
    <t>PERIODOS</t>
  </si>
  <si>
    <t>Numerador</t>
  </si>
  <si>
    <t>-</t>
  </si>
  <si>
    <t>Denominador</t>
  </si>
  <si>
    <t>MEDICIÓN Y ANÁLISIS DEL INDICADOR</t>
  </si>
  <si>
    <t>INDICADOR</t>
  </si>
  <si>
    <t>ANÁLISIS E INTERPRETACIÓN DE RESULTADOS</t>
  </si>
  <si>
    <t>GRÁFICO</t>
  </si>
  <si>
    <t>OBSERVACIONES</t>
  </si>
  <si>
    <t xml:space="preserve">OBJETIVO DEL INDICADOR: Determinar el porcentaje de actividades de formación programadas que fueron realizadas en la fecha respectiva en la que se programó. </t>
  </si>
  <si>
    <t>inferior al 70%</t>
  </si>
  <si>
    <t>superior a 90%</t>
  </si>
  <si>
    <t>2021(1)</t>
  </si>
  <si>
    <t>2021(2)</t>
  </si>
  <si>
    <t>2022(1)</t>
  </si>
  <si>
    <t>Porcentaje.</t>
  </si>
  <si>
    <t>Semestral.</t>
  </si>
  <si>
    <t>Líder talento humano.</t>
  </si>
  <si>
    <t>entre el 70% y 90%</t>
  </si>
  <si>
    <t>NOMBRE DEL INDICADOR: Comprensión inducción.</t>
  </si>
  <si>
    <t>2022(2)</t>
  </si>
  <si>
    <t>2023(1)</t>
  </si>
  <si>
    <t>Los funcionarios  que se vinculan a la Entidad, cuentan con la contextualización del entorno que les facilitará la adoptación de la cultura organizacional y comprende los objetivos organizacionales. La evolución es evidente.</t>
  </si>
  <si>
    <t>OBJETIVO DEL INDICADOR: Determinar el porcentaje del personal recién ingresado a la organización que aprobó la evaluación de inducción en el cargo  con una calificación igual o superior a 7 puntos.</t>
  </si>
  <si>
    <t>OBJETIVO DEL INDICADOR: Determinar el porcentaje del personal vinculado a la organización que aprobó la evaluación de reinducción en el cargo  con una calificación igual o superior a 7 puntos.</t>
  </si>
  <si>
    <t>Los funcionarios  vinculados a la Entidad, cuentan con la contextualización del cambio presentado en el entorno que les facilitará la readopción de la cultura organizacional y comprende los objetivos organizacionales. La evolución es evidente.</t>
  </si>
  <si>
    <t>MJC-GOB -F-21 Protocolo de inducción y reinducción.
MJC-GOB -F-23 Evaluación de inducción y reinducción en el cargo.
Análisis de la evaluación de inducción al cargo.</t>
  </si>
  <si>
    <t>MJC-GOB -F-21 Protocolo de inducción y reinducción.
MJC-GOB -F-23 Evaluación de inducción y reinducción en el cargo.
Análisis de la evaluación de reinducción al cargo.</t>
  </si>
  <si>
    <t xml:space="preserve">A la fecha de Abril del 2022 el indicador se encuentra en un rango de calificación EXCELENTE. </t>
  </si>
  <si>
    <t xml:space="preserve">A la fecha de Mayo de 2022 el indicador se encuentra en un rango de calificación EXCELENTE. </t>
  </si>
  <si>
    <t>NOMBRE DEL INDICADOR: Satisfacción inducción.</t>
  </si>
  <si>
    <t>OBJETIVO DEL INDICADOR: Determinar el porcentaje del personal vinculado a la organización que estuvo satisfecho con el contenido y la forma de desarrollo del programa de inducción.</t>
  </si>
  <si>
    <t>Los funcionarios  que se vinculan a la Entidad, dan su percepción en respuesta del contenido del programa, el desarrollo y la claridad de los funcionarios encargados de dar la contextualización de la plataforma estratégica.</t>
  </si>
  <si>
    <t>OBJETIVO DEL INDICADOR: Determinar el porcentaje del personal que se vincula a la organización que estuvo satisfecho con el contenido y la forma de desarrollo del programa de inducción.</t>
  </si>
  <si>
    <t xml:space="preserve">A la fecha de Mayo del 2022 el indicador se encuentra en un rango de calificación EXCELENTE. </t>
  </si>
  <si>
    <t>NOMBRE DEL INDICADOR: Clima laboral.</t>
  </si>
  <si>
    <t>MJC-GOB -F-21 Protocolo de clima laboral.
MJC-GOB -F-14 Informe del protocolo de clima laboral.
Análisis de la evaluación de clima laboral.</t>
  </si>
  <si>
    <t>OBJETIVO DEL INDICADOR: Determinar el porcentaje del personal vinculado a la organización que se encuentra satisfecho con el entorno, a partir de los resultados de la herramienta de gestión del clima organizacional.</t>
  </si>
  <si>
    <t>Los funcionarios  vinculados a la Entidad, dan su percepción conforme a cómo se sienten con el entorno donde desempeñan sus funciones, distribuidas en siete variables. Se evidencia que el cliente interno se encuentra satisfecho con la organización.</t>
  </si>
  <si>
    <t>NOMBRE DEL INDICADOR: Satisfacción reinducción.</t>
  </si>
  <si>
    <t>NOMBRE DEL INDICADOR: Comprensión reinducción.</t>
  </si>
  <si>
    <t>Los funcionarios vinculados a la Entidad, dan su percepción en respuesta del contenido del programa, el desarrollo y la claridad de los funcionarios encargados de exponer la temática solicitada. La evolución es evidente.</t>
  </si>
  <si>
    <t>NOMBRE DEL INDICADOR: Cumplimiento capacitación.</t>
  </si>
  <si>
    <t xml:space="preserve">Plan Institucional de Formación y Capacitación.
Cronograma de actividades de capacitación.
</t>
  </si>
  <si>
    <t>Se recuerda que se debe realizar un PIC con su respectivo cronograma de capacitaciones que se van a llevar a cabo.</t>
  </si>
  <si>
    <t>A la fecha de Mayo del 2022 el indicador se encuentra sin rango de calificación debido a la falta del cronograma del PIC.</t>
  </si>
  <si>
    <t>entre el 70% y 80%</t>
  </si>
  <si>
    <t>superior a 80%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</si>
</sst>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rgb="FF9C0006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5" fillId="6" borderId="0" applyNumberFormat="0" applyBorder="0" applyAlignment="0" applyProtection="0"/>
  </cellStyleXfs>
  <cellXfs count="53">
    <xf numFmtId="0" fontId="0" fillId="0" borderId="0" xfId="0"/>
    <xf numFmtId="0" fontId="3" fillId="0" borderId="0" xfId="0" applyFont="1" applyAlignment="1">
      <alignment wrapText="1"/>
    </xf>
    <xf numFmtId="0" fontId="4" fillId="4" borderId="5" xfId="0" applyFont="1" applyFill="1" applyBorder="1" applyAlignment="1">
      <alignment horizontal="center" wrapText="1"/>
    </xf>
    <xf numFmtId="0" fontId="4" fillId="5" borderId="5" xfId="0" applyFont="1" applyFill="1" applyBorder="1" applyAlignment="1">
      <alignment horizontal="center" wrapText="1"/>
    </xf>
    <xf numFmtId="0" fontId="3" fillId="0" borderId="6" xfId="0" applyFont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wrapText="1"/>
    </xf>
    <xf numFmtId="0" fontId="3" fillId="0" borderId="5" xfId="0" applyFont="1" applyBorder="1" applyAlignment="1">
      <alignment horizontal="center" vertical="center" wrapText="1"/>
    </xf>
    <xf numFmtId="9" fontId="3" fillId="0" borderId="5" xfId="0" applyNumberFormat="1" applyFont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wrapText="1"/>
    </xf>
    <xf numFmtId="0" fontId="3" fillId="3" borderId="5" xfId="0" applyFont="1" applyFill="1" applyBorder="1" applyAlignment="1">
      <alignment wrapText="1"/>
    </xf>
    <xf numFmtId="0" fontId="3" fillId="0" borderId="5" xfId="0" applyFont="1" applyBorder="1" applyAlignment="1">
      <alignment horizontal="center" wrapText="1"/>
    </xf>
    <xf numFmtId="0" fontId="3" fillId="3" borderId="6" xfId="0" applyFont="1" applyFill="1" applyBorder="1" applyAlignment="1">
      <alignment wrapText="1"/>
    </xf>
    <xf numFmtId="0" fontId="3" fillId="0" borderId="6" xfId="0" applyFont="1" applyBorder="1" applyAlignment="1">
      <alignment horizontal="center" wrapText="1"/>
    </xf>
    <xf numFmtId="9" fontId="3" fillId="0" borderId="5" xfId="1" applyFont="1" applyBorder="1" applyAlignment="1">
      <alignment horizontal="center" wrapText="1"/>
    </xf>
    <xf numFmtId="9" fontId="3" fillId="0" borderId="5" xfId="0" applyNumberFormat="1" applyFont="1" applyBorder="1" applyAlignment="1">
      <alignment horizontal="center" wrapText="1"/>
    </xf>
    <xf numFmtId="9" fontId="3" fillId="0" borderId="6" xfId="1" applyFont="1" applyBorder="1" applyAlignment="1">
      <alignment horizontal="center" wrapText="1"/>
    </xf>
    <xf numFmtId="0" fontId="3" fillId="3" borderId="5" xfId="0" applyFont="1" applyFill="1" applyBorder="1" applyAlignment="1">
      <alignment horizontal="center" wrapText="1"/>
    </xf>
    <xf numFmtId="0" fontId="3" fillId="3" borderId="4" xfId="0" applyFont="1" applyFill="1" applyBorder="1" applyAlignment="1">
      <alignment horizont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wrapText="1"/>
    </xf>
    <xf numFmtId="0" fontId="3" fillId="3" borderId="5" xfId="0" applyFont="1" applyFill="1" applyBorder="1" applyAlignment="1">
      <alignment horizontal="center" vertical="center" wrapText="1"/>
    </xf>
    <xf numFmtId="0" fontId="5" fillId="6" borderId="5" xfId="2" applyBorder="1" applyAlignment="1">
      <alignment horizontal="center" wrapText="1"/>
    </xf>
    <xf numFmtId="0" fontId="3" fillId="3" borderId="4" xfId="0" applyFont="1" applyFill="1" applyBorder="1" applyAlignment="1">
      <alignment horizont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0" fillId="3" borderId="5" xfId="0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wrapText="1"/>
    </xf>
    <xf numFmtId="0" fontId="4" fillId="2" borderId="7" xfId="0" applyFont="1" applyFill="1" applyBorder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3" fillId="2" borderId="9" xfId="0" applyFont="1" applyFill="1" applyBorder="1" applyAlignment="1">
      <alignment horizont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3" fillId="0" borderId="4" xfId="0" applyFont="1" applyBorder="1" applyAlignment="1">
      <alignment horizontal="left" wrapText="1"/>
    </xf>
    <xf numFmtId="0" fontId="3" fillId="3" borderId="5" xfId="0" applyFont="1" applyFill="1" applyBorder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9" xfId="0" applyFont="1" applyFill="1" applyBorder="1" applyAlignment="1">
      <alignment horizontal="center" wrapText="1"/>
    </xf>
  </cellXfs>
  <cellStyles count="3">
    <cellStyle name="Incorrecto" xfId="2" builtinId="27"/>
    <cellStyle name="Normal" xfId="0" builtinId="0"/>
    <cellStyle name="Porcentaje" xfId="1" builtinId="5"/>
  </cellStyles>
  <dxfs count="18"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theme="9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theme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'Comp. Induc.'!$C$20</c:f>
              <c:strCache>
                <c:ptCount val="1"/>
                <c:pt idx="0">
                  <c:v>INDICADOR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'Comp. Induc.'!$B$21:$B$25</c:f>
              <c:strCache>
                <c:ptCount val="5"/>
                <c:pt idx="0">
                  <c:v>2021(1)</c:v>
                </c:pt>
                <c:pt idx="1">
                  <c:v>2021(2)</c:v>
                </c:pt>
                <c:pt idx="2">
                  <c:v>2022(1)</c:v>
                </c:pt>
                <c:pt idx="3">
                  <c:v>2022(2)</c:v>
                </c:pt>
                <c:pt idx="4">
                  <c:v>2023(1)</c:v>
                </c:pt>
              </c:strCache>
            </c:strRef>
          </c:cat>
          <c:val>
            <c:numRef>
              <c:f>'Comp. Induc.'!$C$21:$C$25</c:f>
              <c:numCache>
                <c:formatCode>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D4F-4C51-8253-930DF3AB21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94971215"/>
        <c:axId val="1594972047"/>
      </c:lineChart>
      <c:catAx>
        <c:axId val="1594971215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94972047"/>
        <c:crosses val="autoZero"/>
        <c:auto val="1"/>
        <c:lblAlgn val="ctr"/>
        <c:lblOffset val="100"/>
        <c:noMultiLvlLbl val="0"/>
      </c:catAx>
      <c:valAx>
        <c:axId val="1594972047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9497121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'Satis. Induc.'!$C$20</c:f>
              <c:strCache>
                <c:ptCount val="1"/>
                <c:pt idx="0">
                  <c:v>INDICADOR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'Satis. Induc.'!$B$21:$B$25</c:f>
              <c:strCache>
                <c:ptCount val="5"/>
                <c:pt idx="0">
                  <c:v>2021(1)</c:v>
                </c:pt>
                <c:pt idx="1">
                  <c:v>2021(2)</c:v>
                </c:pt>
                <c:pt idx="2">
                  <c:v>2022(1)</c:v>
                </c:pt>
                <c:pt idx="3">
                  <c:v>2022(2)</c:v>
                </c:pt>
                <c:pt idx="4">
                  <c:v>2023(1)</c:v>
                </c:pt>
              </c:strCache>
            </c:strRef>
          </c:cat>
          <c:val>
            <c:numRef>
              <c:f>'Satis. Induc.'!$C$21:$C$25</c:f>
              <c:numCache>
                <c:formatCode>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FC1-4920-99BD-E0A821D845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94971215"/>
        <c:axId val="1594972047"/>
      </c:lineChart>
      <c:catAx>
        <c:axId val="1594971215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94972047"/>
        <c:crosses val="autoZero"/>
        <c:auto val="1"/>
        <c:lblAlgn val="ctr"/>
        <c:lblOffset val="100"/>
        <c:noMultiLvlLbl val="0"/>
      </c:catAx>
      <c:valAx>
        <c:axId val="1594972047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9497121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'Comp. Reinduc.'!$C$20</c:f>
              <c:strCache>
                <c:ptCount val="1"/>
                <c:pt idx="0">
                  <c:v>INDICADOR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'Comp. Reinduc.'!$B$21:$B$25</c:f>
              <c:strCache>
                <c:ptCount val="5"/>
                <c:pt idx="0">
                  <c:v>2021(1)</c:v>
                </c:pt>
                <c:pt idx="1">
                  <c:v>2021(2)</c:v>
                </c:pt>
                <c:pt idx="2">
                  <c:v>2022(1)</c:v>
                </c:pt>
                <c:pt idx="3">
                  <c:v>2022(2)</c:v>
                </c:pt>
                <c:pt idx="4">
                  <c:v>2023(1)</c:v>
                </c:pt>
              </c:strCache>
            </c:strRef>
          </c:cat>
          <c:val>
            <c:numRef>
              <c:f>'Comp. Reinduc.'!$C$21:$C$25</c:f>
              <c:numCache>
                <c:formatCode>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F30-4ACD-9C67-F3B60F36A3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94971215"/>
        <c:axId val="1594972047"/>
      </c:lineChart>
      <c:catAx>
        <c:axId val="1594971215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94972047"/>
        <c:crosses val="autoZero"/>
        <c:auto val="1"/>
        <c:lblAlgn val="ctr"/>
        <c:lblOffset val="100"/>
        <c:noMultiLvlLbl val="0"/>
      </c:catAx>
      <c:valAx>
        <c:axId val="1594972047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9497121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'Satis. Reinduc.'!$C$20</c:f>
              <c:strCache>
                <c:ptCount val="1"/>
                <c:pt idx="0">
                  <c:v>INDICADOR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'Satis. Reinduc.'!$B$21:$B$25</c:f>
              <c:strCache>
                <c:ptCount val="5"/>
                <c:pt idx="0">
                  <c:v>2021(1)</c:v>
                </c:pt>
                <c:pt idx="1">
                  <c:v>2021(2)</c:v>
                </c:pt>
                <c:pt idx="2">
                  <c:v>2022(1)</c:v>
                </c:pt>
                <c:pt idx="3">
                  <c:v>2022(2)</c:v>
                </c:pt>
                <c:pt idx="4">
                  <c:v>2023(1)</c:v>
                </c:pt>
              </c:strCache>
            </c:strRef>
          </c:cat>
          <c:val>
            <c:numRef>
              <c:f>'Satis. Reinduc.'!$C$21:$C$25</c:f>
              <c:numCache>
                <c:formatCode>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890-4347-8917-BD5BC421B6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94971215"/>
        <c:axId val="1594972047"/>
      </c:lineChart>
      <c:catAx>
        <c:axId val="1594971215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94972047"/>
        <c:crosses val="autoZero"/>
        <c:auto val="1"/>
        <c:lblAlgn val="ctr"/>
        <c:lblOffset val="100"/>
        <c:noMultiLvlLbl val="0"/>
      </c:catAx>
      <c:valAx>
        <c:axId val="1594972047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9497121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Clima!$C$20</c:f>
              <c:strCache>
                <c:ptCount val="1"/>
                <c:pt idx="0">
                  <c:v>INDICADOR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Clima!$B$21:$B$25</c:f>
              <c:strCache>
                <c:ptCount val="5"/>
                <c:pt idx="0">
                  <c:v>2021(1)</c:v>
                </c:pt>
                <c:pt idx="1">
                  <c:v>2021(2)</c:v>
                </c:pt>
                <c:pt idx="2">
                  <c:v>2022(1)</c:v>
                </c:pt>
                <c:pt idx="3">
                  <c:v>2022(2)</c:v>
                </c:pt>
                <c:pt idx="4">
                  <c:v>2023(1)</c:v>
                </c:pt>
              </c:strCache>
            </c:strRef>
          </c:cat>
          <c:val>
            <c:numRef>
              <c:f>Clima!$C$21:$C$25</c:f>
              <c:numCache>
                <c:formatCode>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0.91666666666666663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50C-4012-B93A-21C200B392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94971215"/>
        <c:axId val="1594972047"/>
      </c:lineChart>
      <c:catAx>
        <c:axId val="1594971215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94972047"/>
        <c:crosses val="autoZero"/>
        <c:auto val="1"/>
        <c:lblAlgn val="ctr"/>
        <c:lblOffset val="100"/>
        <c:noMultiLvlLbl val="0"/>
      </c:catAx>
      <c:valAx>
        <c:axId val="1594972047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9497121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'Capac.'!$C$20</c:f>
              <c:strCache>
                <c:ptCount val="1"/>
                <c:pt idx="0">
                  <c:v>INDICADOR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'Capac.'!$B$21:$B$25</c:f>
              <c:strCache>
                <c:ptCount val="5"/>
                <c:pt idx="0">
                  <c:v>2021(1)</c:v>
                </c:pt>
                <c:pt idx="1">
                  <c:v>2021(2)</c:v>
                </c:pt>
                <c:pt idx="2">
                  <c:v>2022(1)</c:v>
                </c:pt>
                <c:pt idx="3">
                  <c:v>2022(2)</c:v>
                </c:pt>
                <c:pt idx="4">
                  <c:v>2023(1)</c:v>
                </c:pt>
              </c:strCache>
            </c:strRef>
          </c:cat>
          <c:val>
            <c:numRef>
              <c:f>'Capac.'!$C$21:$C$25</c:f>
              <c:numCache>
                <c:formatCode>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F95-41E2-8F8B-37527CBD39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594971215"/>
        <c:axId val="1594972047"/>
      </c:lineChart>
      <c:catAx>
        <c:axId val="1594971215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94972047"/>
        <c:crosses val="autoZero"/>
        <c:auto val="1"/>
        <c:lblAlgn val="ctr"/>
        <c:lblOffset val="100"/>
        <c:noMultiLvlLbl val="0"/>
      </c:catAx>
      <c:valAx>
        <c:axId val="1594972047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9497121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emf"/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1058334</xdr:colOff>
      <xdr:row>26</xdr:row>
      <xdr:rowOff>21166</xdr:rowOff>
    </xdr:from>
    <xdr:to>
      <xdr:col>6</xdr:col>
      <xdr:colOff>222250</xdr:colOff>
      <xdr:row>39</xdr:row>
      <xdr:rowOff>148167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814BDA03-6F99-4164-B629-DAB99361EE4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4</xdr:col>
      <xdr:colOff>63500</xdr:colOff>
      <xdr:row>12</xdr:row>
      <xdr:rowOff>137587</xdr:rowOff>
    </xdr:from>
    <xdr:to>
      <xdr:col>6</xdr:col>
      <xdr:colOff>1301750</xdr:colOff>
      <xdr:row>12</xdr:row>
      <xdr:rowOff>540385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3497AA1-0191-4EE3-9249-389B55A7B2E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28310" t="67283" r="28086" b="25337"/>
        <a:stretch/>
      </xdr:blipFill>
      <xdr:spPr>
        <a:xfrm>
          <a:off x="4997450" y="2280712"/>
          <a:ext cx="4229100" cy="40279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1058334</xdr:colOff>
      <xdr:row>26</xdr:row>
      <xdr:rowOff>21166</xdr:rowOff>
    </xdr:from>
    <xdr:to>
      <xdr:col>6</xdr:col>
      <xdr:colOff>222250</xdr:colOff>
      <xdr:row>39</xdr:row>
      <xdr:rowOff>148167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830CB211-7007-4A90-BE7A-0A34D186E62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4</xdr:col>
      <xdr:colOff>84667</xdr:colOff>
      <xdr:row>12</xdr:row>
      <xdr:rowOff>190500</xdr:rowOff>
    </xdr:from>
    <xdr:to>
      <xdr:col>7</xdr:col>
      <xdr:colOff>1</xdr:colOff>
      <xdr:row>12</xdr:row>
      <xdr:rowOff>549596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CD4E7CB3-1BA8-B15A-D146-A7B852634D6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28149" t="59181" r="27516" b="34163"/>
        <a:stretch/>
      </xdr:blipFill>
      <xdr:spPr>
        <a:xfrm>
          <a:off x="5027084" y="2307167"/>
          <a:ext cx="4254500" cy="35909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1058334</xdr:colOff>
      <xdr:row>26</xdr:row>
      <xdr:rowOff>21166</xdr:rowOff>
    </xdr:from>
    <xdr:to>
      <xdr:col>6</xdr:col>
      <xdr:colOff>222250</xdr:colOff>
      <xdr:row>39</xdr:row>
      <xdr:rowOff>148167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B67919A8-48FB-4BDC-94E7-83CEA2209A0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4</xdr:col>
      <xdr:colOff>31750</xdr:colOff>
      <xdr:row>12</xdr:row>
      <xdr:rowOff>169334</xdr:rowOff>
    </xdr:from>
    <xdr:to>
      <xdr:col>6</xdr:col>
      <xdr:colOff>1333501</xdr:colOff>
      <xdr:row>12</xdr:row>
      <xdr:rowOff>526083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B240CF12-B514-6016-A283-E4F62362B17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28147" t="67427" r="27760" b="26062"/>
        <a:stretch/>
      </xdr:blipFill>
      <xdr:spPr>
        <a:xfrm>
          <a:off x="4974167" y="2286001"/>
          <a:ext cx="4296834" cy="35674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1058334</xdr:colOff>
      <xdr:row>26</xdr:row>
      <xdr:rowOff>21166</xdr:rowOff>
    </xdr:from>
    <xdr:to>
      <xdr:col>6</xdr:col>
      <xdr:colOff>222250</xdr:colOff>
      <xdr:row>39</xdr:row>
      <xdr:rowOff>148167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64BE67CA-D6F2-4EC3-9B42-77BE51E279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4</xdr:col>
      <xdr:colOff>31750</xdr:colOff>
      <xdr:row>12</xdr:row>
      <xdr:rowOff>169334</xdr:rowOff>
    </xdr:from>
    <xdr:to>
      <xdr:col>6</xdr:col>
      <xdr:colOff>1301750</xdr:colOff>
      <xdr:row>12</xdr:row>
      <xdr:rowOff>561260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5D1F283F-EFEB-E1D6-A484-F274BD82D6A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28310" t="59325" r="26541" b="33296"/>
        <a:stretch/>
      </xdr:blipFill>
      <xdr:spPr>
        <a:xfrm>
          <a:off x="4974167" y="2286001"/>
          <a:ext cx="4265083" cy="391926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1058334</xdr:colOff>
      <xdr:row>26</xdr:row>
      <xdr:rowOff>21166</xdr:rowOff>
    </xdr:from>
    <xdr:to>
      <xdr:col>6</xdr:col>
      <xdr:colOff>222250</xdr:colOff>
      <xdr:row>39</xdr:row>
      <xdr:rowOff>148167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987A57F8-C1B0-4EF3-9854-D2A9FF0BAD5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4</xdr:col>
      <xdr:colOff>105832</xdr:colOff>
      <xdr:row>12</xdr:row>
      <xdr:rowOff>137584</xdr:rowOff>
    </xdr:from>
    <xdr:to>
      <xdr:col>6</xdr:col>
      <xdr:colOff>1153583</xdr:colOff>
      <xdr:row>12</xdr:row>
      <xdr:rowOff>483194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BEA7912E-7341-A856-4AAF-CC35654A53B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30343" t="59614" r="28738" b="34164"/>
        <a:stretch/>
      </xdr:blipFill>
      <xdr:spPr>
        <a:xfrm>
          <a:off x="5048249" y="2254251"/>
          <a:ext cx="4042834" cy="34561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1058334</xdr:colOff>
      <xdr:row>26</xdr:row>
      <xdr:rowOff>21166</xdr:rowOff>
    </xdr:from>
    <xdr:to>
      <xdr:col>6</xdr:col>
      <xdr:colOff>222250</xdr:colOff>
      <xdr:row>39</xdr:row>
      <xdr:rowOff>148167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2E560786-64CC-4130-98CA-DBC5FD476B5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4</xdr:col>
      <xdr:colOff>317499</xdr:colOff>
      <xdr:row>12</xdr:row>
      <xdr:rowOff>148165</xdr:rowOff>
    </xdr:from>
    <xdr:to>
      <xdr:col>6</xdr:col>
      <xdr:colOff>1195917</xdr:colOff>
      <xdr:row>12</xdr:row>
      <xdr:rowOff>635000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3E2CBD26-4724-4BC0-ABED-F72CC13FEEF5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988" t="1" r="20631" b="3919"/>
        <a:stretch/>
      </xdr:blipFill>
      <xdr:spPr bwMode="auto">
        <a:xfrm>
          <a:off x="5259916" y="2264832"/>
          <a:ext cx="3873501" cy="48683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E8D34F-CF7C-4C24-8F8B-4CAACE1EA45A}">
  <dimension ref="B3:G45"/>
  <sheetViews>
    <sheetView tabSelected="1" topLeftCell="A2" zoomScale="90" zoomScaleNormal="90" workbookViewId="0">
      <selection activeCell="B5" sqref="B5:G5"/>
    </sheetView>
  </sheetViews>
  <sheetFormatPr baseColWidth="10" defaultColWidth="11.5703125" defaultRowHeight="12.75" x14ac:dyDescent="0.2"/>
  <cols>
    <col min="1" max="1" width="11.5703125" style="1"/>
    <col min="2" max="2" width="19.7109375" style="1" customWidth="1"/>
    <col min="3" max="3" width="12" style="1" bestFit="1" customWidth="1"/>
    <col min="4" max="4" width="30.7109375" style="1" customWidth="1"/>
    <col min="5" max="5" width="21.28515625" style="1" bestFit="1" customWidth="1"/>
    <col min="6" max="6" width="23.5703125" style="1" bestFit="1" customWidth="1"/>
    <col min="7" max="7" width="20.140625" style="1" bestFit="1" customWidth="1"/>
    <col min="8" max="16384" width="11.5703125" style="1"/>
  </cols>
  <sheetData>
    <row r="3" spans="2:7" ht="13.5" thickBot="1" x14ac:dyDescent="0.25"/>
    <row r="4" spans="2:7" ht="13.5" thickBot="1" x14ac:dyDescent="0.25">
      <c r="B4" s="44" t="s">
        <v>0</v>
      </c>
      <c r="C4" s="47"/>
      <c r="D4" s="47"/>
      <c r="E4" s="47"/>
      <c r="F4" s="47"/>
      <c r="G4" s="48"/>
    </row>
    <row r="5" spans="2:7" x14ac:dyDescent="0.2">
      <c r="B5" s="49" t="s">
        <v>35</v>
      </c>
      <c r="C5" s="49"/>
      <c r="D5" s="49"/>
      <c r="E5" s="49"/>
      <c r="F5" s="49"/>
      <c r="G5" s="49"/>
    </row>
    <row r="6" spans="2:7" x14ac:dyDescent="0.2">
      <c r="B6" s="24" t="s">
        <v>39</v>
      </c>
      <c r="C6" s="24"/>
      <c r="D6" s="24"/>
      <c r="E6" s="50" t="s">
        <v>1</v>
      </c>
      <c r="F6" s="50"/>
      <c r="G6" s="50"/>
    </row>
    <row r="7" spans="2:7" ht="15" x14ac:dyDescent="0.25">
      <c r="B7" s="24"/>
      <c r="C7" s="24"/>
      <c r="D7" s="24"/>
      <c r="E7" s="22" t="s">
        <v>2</v>
      </c>
      <c r="F7" s="2" t="s">
        <v>3</v>
      </c>
      <c r="G7" s="3" t="s">
        <v>4</v>
      </c>
    </row>
    <row r="8" spans="2:7" ht="13.5" thickBot="1" x14ac:dyDescent="0.25">
      <c r="B8" s="25"/>
      <c r="C8" s="25"/>
      <c r="D8" s="25"/>
      <c r="E8" s="19" t="s">
        <v>26</v>
      </c>
      <c r="F8" s="19" t="s">
        <v>62</v>
      </c>
      <c r="G8" s="19" t="s">
        <v>63</v>
      </c>
    </row>
    <row r="9" spans="2:7" ht="13.5" thickBot="1" x14ac:dyDescent="0.25">
      <c r="B9" s="36" t="s">
        <v>5</v>
      </c>
      <c r="C9" s="51"/>
      <c r="D9" s="51"/>
      <c r="E9" s="51"/>
      <c r="F9" s="51"/>
      <c r="G9" s="52"/>
    </row>
    <row r="10" spans="2:7" x14ac:dyDescent="0.2">
      <c r="B10" s="18" t="s">
        <v>6</v>
      </c>
      <c r="C10" s="18" t="s">
        <v>7</v>
      </c>
      <c r="D10" s="18" t="s">
        <v>8</v>
      </c>
      <c r="E10" s="18" t="s">
        <v>9</v>
      </c>
      <c r="F10" s="18" t="s">
        <v>10</v>
      </c>
      <c r="G10" s="18" t="s">
        <v>11</v>
      </c>
    </row>
    <row r="11" spans="2:7" ht="25.5" x14ac:dyDescent="0.2">
      <c r="B11" s="6" t="s">
        <v>31</v>
      </c>
      <c r="C11" s="6" t="s">
        <v>32</v>
      </c>
      <c r="D11" s="7">
        <v>0.8</v>
      </c>
      <c r="E11" s="6" t="s">
        <v>33</v>
      </c>
      <c r="F11" s="6" t="s">
        <v>33</v>
      </c>
      <c r="G11" s="6" t="s">
        <v>12</v>
      </c>
    </row>
    <row r="12" spans="2:7" x14ac:dyDescent="0.2">
      <c r="B12" s="50" t="s">
        <v>13</v>
      </c>
      <c r="C12" s="50"/>
      <c r="D12" s="50"/>
      <c r="E12" s="50" t="s">
        <v>14</v>
      </c>
      <c r="F12" s="50"/>
      <c r="G12" s="50"/>
    </row>
    <row r="13" spans="2:7" ht="60.75" customHeight="1" thickBot="1" x14ac:dyDescent="0.25">
      <c r="B13" s="34" t="s">
        <v>42</v>
      </c>
      <c r="C13" s="34"/>
      <c r="D13" s="34"/>
      <c r="E13" s="35"/>
      <c r="F13" s="35"/>
      <c r="G13" s="35"/>
    </row>
    <row r="14" spans="2:7" ht="13.5" thickBot="1" x14ac:dyDescent="0.25">
      <c r="B14" s="36" t="s">
        <v>15</v>
      </c>
      <c r="C14" s="37"/>
      <c r="D14" s="37"/>
      <c r="E14" s="37"/>
      <c r="F14" s="37"/>
      <c r="G14" s="38"/>
    </row>
    <row r="15" spans="2:7" x14ac:dyDescent="0.2">
      <c r="B15" s="39"/>
      <c r="C15" s="41" t="s">
        <v>16</v>
      </c>
      <c r="D15" s="42"/>
      <c r="E15" s="42"/>
      <c r="F15" s="42"/>
      <c r="G15" s="43"/>
    </row>
    <row r="16" spans="2:7" x14ac:dyDescent="0.2">
      <c r="B16" s="40"/>
      <c r="C16" s="21" t="s">
        <v>28</v>
      </c>
      <c r="D16" s="21" t="s">
        <v>29</v>
      </c>
      <c r="E16" s="21" t="s">
        <v>30</v>
      </c>
      <c r="F16" s="17" t="s">
        <v>36</v>
      </c>
      <c r="G16" s="17" t="s">
        <v>37</v>
      </c>
    </row>
    <row r="17" spans="2:7" x14ac:dyDescent="0.2">
      <c r="B17" s="10" t="s">
        <v>17</v>
      </c>
      <c r="C17" s="11" t="s">
        <v>18</v>
      </c>
      <c r="D17" s="11" t="s">
        <v>18</v>
      </c>
      <c r="E17" s="11">
        <v>1</v>
      </c>
      <c r="F17" s="11" t="s">
        <v>18</v>
      </c>
      <c r="G17" s="11" t="s">
        <v>18</v>
      </c>
    </row>
    <row r="18" spans="2:7" ht="13.5" thickBot="1" x14ac:dyDescent="0.25">
      <c r="B18" s="12" t="s">
        <v>19</v>
      </c>
      <c r="C18" s="20" t="s">
        <v>18</v>
      </c>
      <c r="D18" s="20" t="s">
        <v>18</v>
      </c>
      <c r="E18" s="20">
        <v>1</v>
      </c>
      <c r="F18" s="20" t="s">
        <v>18</v>
      </c>
      <c r="G18" s="20" t="s">
        <v>18</v>
      </c>
    </row>
    <row r="19" spans="2:7" ht="13.5" thickBot="1" x14ac:dyDescent="0.25">
      <c r="B19" s="44" t="s">
        <v>20</v>
      </c>
      <c r="C19" s="45"/>
      <c r="D19" s="45"/>
      <c r="E19" s="45"/>
      <c r="F19" s="45"/>
      <c r="G19" s="46"/>
    </row>
    <row r="20" spans="2:7" x14ac:dyDescent="0.2">
      <c r="B20" s="18" t="s">
        <v>16</v>
      </c>
      <c r="C20" s="18" t="s">
        <v>21</v>
      </c>
      <c r="D20" s="18" t="s">
        <v>8</v>
      </c>
      <c r="E20" s="23" t="s">
        <v>22</v>
      </c>
      <c r="F20" s="23"/>
      <c r="G20" s="23"/>
    </row>
    <row r="21" spans="2:7" x14ac:dyDescent="0.2">
      <c r="B21" s="21" t="s">
        <v>28</v>
      </c>
      <c r="C21" s="14" t="e">
        <f>+C17/C18</f>
        <v>#VALUE!</v>
      </c>
      <c r="D21" s="15">
        <f>+$D$11</f>
        <v>0.8</v>
      </c>
      <c r="E21" s="24" t="s">
        <v>38</v>
      </c>
      <c r="F21" s="24"/>
      <c r="G21" s="24"/>
    </row>
    <row r="22" spans="2:7" x14ac:dyDescent="0.2">
      <c r="B22" s="21" t="s">
        <v>29</v>
      </c>
      <c r="C22" s="14" t="e">
        <f>+D17/D18</f>
        <v>#VALUE!</v>
      </c>
      <c r="D22" s="15">
        <f t="shared" ref="D22:D25" si="0">+$D$11</f>
        <v>0.8</v>
      </c>
      <c r="E22" s="24"/>
      <c r="F22" s="24"/>
      <c r="G22" s="24"/>
    </row>
    <row r="23" spans="2:7" x14ac:dyDescent="0.2">
      <c r="B23" s="21" t="s">
        <v>30</v>
      </c>
      <c r="C23" s="14">
        <f>+E17/E18</f>
        <v>1</v>
      </c>
      <c r="D23" s="15">
        <f t="shared" si="0"/>
        <v>0.8</v>
      </c>
      <c r="E23" s="24"/>
      <c r="F23" s="24"/>
      <c r="G23" s="24"/>
    </row>
    <row r="24" spans="2:7" x14ac:dyDescent="0.2">
      <c r="B24" s="17" t="s">
        <v>36</v>
      </c>
      <c r="C24" s="14" t="e">
        <f>+F17/F18</f>
        <v>#VALUE!</v>
      </c>
      <c r="D24" s="15">
        <f t="shared" si="0"/>
        <v>0.8</v>
      </c>
      <c r="E24" s="24"/>
      <c r="F24" s="24"/>
      <c r="G24" s="24"/>
    </row>
    <row r="25" spans="2:7" x14ac:dyDescent="0.2">
      <c r="B25" s="17" t="s">
        <v>37</v>
      </c>
      <c r="C25" s="16" t="e">
        <f>+G17/G18</f>
        <v>#VALUE!</v>
      </c>
      <c r="D25" s="15">
        <f t="shared" si="0"/>
        <v>0.8</v>
      </c>
      <c r="E25" s="25"/>
      <c r="F25" s="25"/>
      <c r="G25" s="25"/>
    </row>
    <row r="26" spans="2:7" ht="15" x14ac:dyDescent="0.25">
      <c r="B26" s="26" t="s">
        <v>23</v>
      </c>
      <c r="C26" s="26"/>
      <c r="D26" s="26"/>
      <c r="E26" s="26"/>
      <c r="F26" s="26"/>
      <c r="G26" s="26"/>
    </row>
    <row r="27" spans="2:7" x14ac:dyDescent="0.2">
      <c r="B27" s="27"/>
      <c r="C27" s="27"/>
      <c r="D27" s="27"/>
      <c r="E27" s="27"/>
      <c r="F27" s="27"/>
      <c r="G27" s="27"/>
    </row>
    <row r="28" spans="2:7" x14ac:dyDescent="0.2">
      <c r="B28" s="27"/>
      <c r="C28" s="27"/>
      <c r="D28" s="27"/>
      <c r="E28" s="27"/>
      <c r="F28" s="27"/>
      <c r="G28" s="27"/>
    </row>
    <row r="29" spans="2:7" x14ac:dyDescent="0.2">
      <c r="B29" s="27"/>
      <c r="C29" s="27"/>
      <c r="D29" s="27"/>
      <c r="E29" s="27"/>
      <c r="F29" s="27"/>
      <c r="G29" s="27"/>
    </row>
    <row r="30" spans="2:7" x14ac:dyDescent="0.2">
      <c r="B30" s="27"/>
      <c r="C30" s="27"/>
      <c r="D30" s="27"/>
      <c r="E30" s="27"/>
      <c r="F30" s="27"/>
      <c r="G30" s="27"/>
    </row>
    <row r="31" spans="2:7" x14ac:dyDescent="0.2">
      <c r="B31" s="27"/>
      <c r="C31" s="27"/>
      <c r="D31" s="27"/>
      <c r="E31" s="27"/>
      <c r="F31" s="27"/>
      <c r="G31" s="27"/>
    </row>
    <row r="32" spans="2:7" x14ac:dyDescent="0.2">
      <c r="B32" s="27"/>
      <c r="C32" s="27"/>
      <c r="D32" s="27"/>
      <c r="E32" s="27"/>
      <c r="F32" s="27"/>
      <c r="G32" s="27"/>
    </row>
    <row r="33" spans="2:7" x14ac:dyDescent="0.2">
      <c r="B33" s="27"/>
      <c r="C33" s="27"/>
      <c r="D33" s="27"/>
      <c r="E33" s="27"/>
      <c r="F33" s="27"/>
      <c r="G33" s="27"/>
    </row>
    <row r="34" spans="2:7" x14ac:dyDescent="0.2">
      <c r="B34" s="27"/>
      <c r="C34" s="27"/>
      <c r="D34" s="27"/>
      <c r="E34" s="27"/>
      <c r="F34" s="27"/>
      <c r="G34" s="27"/>
    </row>
    <row r="35" spans="2:7" x14ac:dyDescent="0.2">
      <c r="B35" s="27"/>
      <c r="C35" s="27"/>
      <c r="D35" s="27"/>
      <c r="E35" s="27"/>
      <c r="F35" s="27"/>
      <c r="G35" s="27"/>
    </row>
    <row r="36" spans="2:7" x14ac:dyDescent="0.2">
      <c r="B36" s="27"/>
      <c r="C36" s="27"/>
      <c r="D36" s="27"/>
      <c r="E36" s="27"/>
      <c r="F36" s="27"/>
      <c r="G36" s="27"/>
    </row>
    <row r="37" spans="2:7" x14ac:dyDescent="0.2">
      <c r="B37" s="27"/>
      <c r="C37" s="27"/>
      <c r="D37" s="27"/>
      <c r="E37" s="27"/>
      <c r="F37" s="27"/>
      <c r="G37" s="27"/>
    </row>
    <row r="38" spans="2:7" x14ac:dyDescent="0.2">
      <c r="B38" s="27"/>
      <c r="C38" s="27"/>
      <c r="D38" s="27"/>
      <c r="E38" s="27"/>
      <c r="F38" s="27"/>
      <c r="G38" s="27"/>
    </row>
    <row r="39" spans="2:7" x14ac:dyDescent="0.2">
      <c r="B39" s="27"/>
      <c r="C39" s="27"/>
      <c r="D39" s="27"/>
      <c r="E39" s="27"/>
      <c r="F39" s="27"/>
      <c r="G39" s="27"/>
    </row>
    <row r="40" spans="2:7" ht="13.5" thickBot="1" x14ac:dyDescent="0.25">
      <c r="B40" s="28"/>
      <c r="C40" s="28"/>
      <c r="D40" s="28"/>
      <c r="E40" s="28"/>
      <c r="F40" s="28"/>
      <c r="G40" s="28"/>
    </row>
    <row r="41" spans="2:7" ht="15.75" thickBot="1" x14ac:dyDescent="0.3">
      <c r="B41" s="29" t="s">
        <v>24</v>
      </c>
      <c r="C41" s="30"/>
      <c r="D41" s="30"/>
      <c r="E41" s="30"/>
      <c r="F41" s="30"/>
      <c r="G41" s="31"/>
    </row>
    <row r="42" spans="2:7" x14ac:dyDescent="0.2">
      <c r="B42" s="32" t="s">
        <v>44</v>
      </c>
      <c r="C42" s="32"/>
      <c r="D42" s="32"/>
      <c r="E42" s="32"/>
      <c r="F42" s="32"/>
      <c r="G42" s="32"/>
    </row>
    <row r="43" spans="2:7" x14ac:dyDescent="0.2">
      <c r="B43" s="33"/>
      <c r="C43" s="33"/>
      <c r="D43" s="33"/>
      <c r="E43" s="33"/>
      <c r="F43" s="33"/>
      <c r="G43" s="33"/>
    </row>
    <row r="44" spans="2:7" x14ac:dyDescent="0.2">
      <c r="B44" s="33"/>
      <c r="C44" s="33"/>
      <c r="D44" s="33"/>
      <c r="E44" s="33"/>
      <c r="F44" s="33"/>
      <c r="G44" s="33"/>
    </row>
    <row r="45" spans="2:7" x14ac:dyDescent="0.2">
      <c r="B45" s="33"/>
      <c r="C45" s="33"/>
      <c r="D45" s="33"/>
      <c r="E45" s="33"/>
      <c r="F45" s="33"/>
      <c r="G45" s="33"/>
    </row>
  </sheetData>
  <mergeCells count="19">
    <mergeCell ref="B12:D12"/>
    <mergeCell ref="E12:G12"/>
    <mergeCell ref="B4:G4"/>
    <mergeCell ref="B5:G5"/>
    <mergeCell ref="B6:D8"/>
    <mergeCell ref="E6:G6"/>
    <mergeCell ref="B9:G9"/>
    <mergeCell ref="B42:G45"/>
    <mergeCell ref="B13:D13"/>
    <mergeCell ref="E13:G13"/>
    <mergeCell ref="B14:G14"/>
    <mergeCell ref="B15:B16"/>
    <mergeCell ref="C15:G15"/>
    <mergeCell ref="B19:G19"/>
    <mergeCell ref="E20:G20"/>
    <mergeCell ref="E21:G25"/>
    <mergeCell ref="B26:G26"/>
    <mergeCell ref="B27:G40"/>
    <mergeCell ref="B41:G41"/>
  </mergeCells>
  <conditionalFormatting sqref="C21:C25">
    <cfRule type="cellIs" dxfId="17" priority="1" operator="greaterThan">
      <formula>0.85</formula>
    </cfRule>
    <cfRule type="cellIs" dxfId="16" priority="2" operator="between">
      <formula>0.7</formula>
      <formula>0.85</formula>
    </cfRule>
    <cfRule type="cellIs" dxfId="15" priority="3" operator="lessThan">
      <formula>0.7</formula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BA73BD-DBF5-46AC-80D2-623284C35AF1}">
  <dimension ref="B3:G45"/>
  <sheetViews>
    <sheetView zoomScale="90" zoomScaleNormal="90" workbookViewId="0">
      <selection activeCell="B5" sqref="B5:G5"/>
    </sheetView>
  </sheetViews>
  <sheetFormatPr baseColWidth="10" defaultColWidth="11.5703125" defaultRowHeight="12.75" x14ac:dyDescent="0.2"/>
  <cols>
    <col min="1" max="1" width="11.5703125" style="1"/>
    <col min="2" max="2" width="19.7109375" style="1" customWidth="1"/>
    <col min="3" max="3" width="12" style="1" bestFit="1" customWidth="1"/>
    <col min="4" max="4" width="30.7109375" style="1" customWidth="1"/>
    <col min="5" max="5" width="21.28515625" style="1" bestFit="1" customWidth="1"/>
    <col min="6" max="6" width="23.5703125" style="1" bestFit="1" customWidth="1"/>
    <col min="7" max="7" width="20.140625" style="1" bestFit="1" customWidth="1"/>
    <col min="8" max="16384" width="11.5703125" style="1"/>
  </cols>
  <sheetData>
    <row r="3" spans="2:7" ht="13.5" thickBot="1" x14ac:dyDescent="0.25"/>
    <row r="4" spans="2:7" ht="13.5" thickBot="1" x14ac:dyDescent="0.25">
      <c r="B4" s="44" t="s">
        <v>0</v>
      </c>
      <c r="C4" s="47"/>
      <c r="D4" s="47"/>
      <c r="E4" s="47"/>
      <c r="F4" s="47"/>
      <c r="G4" s="48"/>
    </row>
    <row r="5" spans="2:7" x14ac:dyDescent="0.2">
      <c r="B5" s="49" t="s">
        <v>46</v>
      </c>
      <c r="C5" s="49"/>
      <c r="D5" s="49"/>
      <c r="E5" s="49"/>
      <c r="F5" s="49"/>
      <c r="G5" s="49"/>
    </row>
    <row r="6" spans="2:7" x14ac:dyDescent="0.2">
      <c r="B6" s="24" t="s">
        <v>49</v>
      </c>
      <c r="C6" s="24"/>
      <c r="D6" s="24"/>
      <c r="E6" s="50" t="s">
        <v>1</v>
      </c>
      <c r="F6" s="50"/>
      <c r="G6" s="50"/>
    </row>
    <row r="7" spans="2:7" ht="15" x14ac:dyDescent="0.25">
      <c r="B7" s="24"/>
      <c r="C7" s="24"/>
      <c r="D7" s="24"/>
      <c r="E7" s="22" t="s">
        <v>2</v>
      </c>
      <c r="F7" s="2" t="s">
        <v>3</v>
      </c>
      <c r="G7" s="3" t="s">
        <v>4</v>
      </c>
    </row>
    <row r="8" spans="2:7" ht="13.5" thickBot="1" x14ac:dyDescent="0.25">
      <c r="B8" s="25"/>
      <c r="C8" s="25"/>
      <c r="D8" s="25"/>
      <c r="E8" s="19" t="s">
        <v>26</v>
      </c>
      <c r="F8" s="19" t="s">
        <v>62</v>
      </c>
      <c r="G8" s="19" t="s">
        <v>63</v>
      </c>
    </row>
    <row r="9" spans="2:7" ht="13.5" thickBot="1" x14ac:dyDescent="0.25">
      <c r="B9" s="36" t="s">
        <v>5</v>
      </c>
      <c r="C9" s="51"/>
      <c r="D9" s="51"/>
      <c r="E9" s="51"/>
      <c r="F9" s="51"/>
      <c r="G9" s="52"/>
    </row>
    <row r="10" spans="2:7" x14ac:dyDescent="0.2">
      <c r="B10" s="18" t="s">
        <v>6</v>
      </c>
      <c r="C10" s="18" t="s">
        <v>7</v>
      </c>
      <c r="D10" s="18" t="s">
        <v>8</v>
      </c>
      <c r="E10" s="18" t="s">
        <v>9</v>
      </c>
      <c r="F10" s="18" t="s">
        <v>10</v>
      </c>
      <c r="G10" s="18" t="s">
        <v>11</v>
      </c>
    </row>
    <row r="11" spans="2:7" ht="25.5" x14ac:dyDescent="0.2">
      <c r="B11" s="6" t="s">
        <v>31</v>
      </c>
      <c r="C11" s="6" t="s">
        <v>32</v>
      </c>
      <c r="D11" s="7">
        <v>0.8</v>
      </c>
      <c r="E11" s="6" t="s">
        <v>33</v>
      </c>
      <c r="F11" s="6" t="s">
        <v>33</v>
      </c>
      <c r="G11" s="6" t="s">
        <v>12</v>
      </c>
    </row>
    <row r="12" spans="2:7" x14ac:dyDescent="0.2">
      <c r="B12" s="50" t="s">
        <v>13</v>
      </c>
      <c r="C12" s="50"/>
      <c r="D12" s="50"/>
      <c r="E12" s="50" t="s">
        <v>14</v>
      </c>
      <c r="F12" s="50"/>
      <c r="G12" s="50"/>
    </row>
    <row r="13" spans="2:7" ht="60.75" customHeight="1" thickBot="1" x14ac:dyDescent="0.25">
      <c r="B13" s="34" t="s">
        <v>42</v>
      </c>
      <c r="C13" s="34"/>
      <c r="D13" s="34"/>
      <c r="E13" s="35"/>
      <c r="F13" s="35"/>
      <c r="G13" s="35"/>
    </row>
    <row r="14" spans="2:7" ht="13.5" thickBot="1" x14ac:dyDescent="0.25">
      <c r="B14" s="36" t="s">
        <v>15</v>
      </c>
      <c r="C14" s="37"/>
      <c r="D14" s="37"/>
      <c r="E14" s="37"/>
      <c r="F14" s="37"/>
      <c r="G14" s="38"/>
    </row>
    <row r="15" spans="2:7" x14ac:dyDescent="0.2">
      <c r="B15" s="39"/>
      <c r="C15" s="41" t="s">
        <v>16</v>
      </c>
      <c r="D15" s="42"/>
      <c r="E15" s="42"/>
      <c r="F15" s="42"/>
      <c r="G15" s="43"/>
    </row>
    <row r="16" spans="2:7" x14ac:dyDescent="0.2">
      <c r="B16" s="40"/>
      <c r="C16" s="21" t="s">
        <v>28</v>
      </c>
      <c r="D16" s="21" t="s">
        <v>29</v>
      </c>
      <c r="E16" s="21" t="s">
        <v>30</v>
      </c>
      <c r="F16" s="17" t="s">
        <v>36</v>
      </c>
      <c r="G16" s="17" t="s">
        <v>37</v>
      </c>
    </row>
    <row r="17" spans="2:7" x14ac:dyDescent="0.2">
      <c r="B17" s="10" t="s">
        <v>17</v>
      </c>
      <c r="C17" s="11" t="s">
        <v>18</v>
      </c>
      <c r="D17" s="11" t="s">
        <v>18</v>
      </c>
      <c r="E17" s="11">
        <v>1</v>
      </c>
      <c r="F17" s="11" t="s">
        <v>18</v>
      </c>
      <c r="G17" s="11" t="s">
        <v>18</v>
      </c>
    </row>
    <row r="18" spans="2:7" ht="13.5" thickBot="1" x14ac:dyDescent="0.25">
      <c r="B18" s="12" t="s">
        <v>19</v>
      </c>
      <c r="C18" s="20" t="s">
        <v>18</v>
      </c>
      <c r="D18" s="20" t="s">
        <v>18</v>
      </c>
      <c r="E18" s="20">
        <v>1</v>
      </c>
      <c r="F18" s="20" t="s">
        <v>18</v>
      </c>
      <c r="G18" s="20" t="s">
        <v>18</v>
      </c>
    </row>
    <row r="19" spans="2:7" ht="13.5" thickBot="1" x14ac:dyDescent="0.25">
      <c r="B19" s="44" t="s">
        <v>20</v>
      </c>
      <c r="C19" s="45"/>
      <c r="D19" s="45"/>
      <c r="E19" s="45"/>
      <c r="F19" s="45"/>
      <c r="G19" s="46"/>
    </row>
    <row r="20" spans="2:7" x14ac:dyDescent="0.2">
      <c r="B20" s="18" t="s">
        <v>16</v>
      </c>
      <c r="C20" s="18" t="s">
        <v>21</v>
      </c>
      <c r="D20" s="18" t="s">
        <v>8</v>
      </c>
      <c r="E20" s="23" t="s">
        <v>22</v>
      </c>
      <c r="F20" s="23"/>
      <c r="G20" s="23"/>
    </row>
    <row r="21" spans="2:7" x14ac:dyDescent="0.2">
      <c r="B21" s="21" t="s">
        <v>28</v>
      </c>
      <c r="C21" s="14" t="e">
        <f>+C17/C18</f>
        <v>#VALUE!</v>
      </c>
      <c r="D21" s="15">
        <f>+$D$11</f>
        <v>0.8</v>
      </c>
      <c r="E21" s="24" t="s">
        <v>48</v>
      </c>
      <c r="F21" s="24"/>
      <c r="G21" s="24"/>
    </row>
    <row r="22" spans="2:7" x14ac:dyDescent="0.2">
      <c r="B22" s="21" t="s">
        <v>29</v>
      </c>
      <c r="C22" s="14" t="e">
        <f>+D17/D18</f>
        <v>#VALUE!</v>
      </c>
      <c r="D22" s="15">
        <f t="shared" ref="D22:D25" si="0">+$D$11</f>
        <v>0.8</v>
      </c>
      <c r="E22" s="24"/>
      <c r="F22" s="24"/>
      <c r="G22" s="24"/>
    </row>
    <row r="23" spans="2:7" x14ac:dyDescent="0.2">
      <c r="B23" s="21" t="s">
        <v>30</v>
      </c>
      <c r="C23" s="14">
        <f>+E17/E18</f>
        <v>1</v>
      </c>
      <c r="D23" s="15">
        <f t="shared" si="0"/>
        <v>0.8</v>
      </c>
      <c r="E23" s="24"/>
      <c r="F23" s="24"/>
      <c r="G23" s="24"/>
    </row>
    <row r="24" spans="2:7" x14ac:dyDescent="0.2">
      <c r="B24" s="17" t="s">
        <v>36</v>
      </c>
      <c r="C24" s="14" t="e">
        <f>+F17/F18</f>
        <v>#VALUE!</v>
      </c>
      <c r="D24" s="15">
        <f t="shared" si="0"/>
        <v>0.8</v>
      </c>
      <c r="E24" s="24"/>
      <c r="F24" s="24"/>
      <c r="G24" s="24"/>
    </row>
    <row r="25" spans="2:7" x14ac:dyDescent="0.2">
      <c r="B25" s="17" t="s">
        <v>37</v>
      </c>
      <c r="C25" s="16" t="e">
        <f>+G17/G18</f>
        <v>#VALUE!</v>
      </c>
      <c r="D25" s="15">
        <f t="shared" si="0"/>
        <v>0.8</v>
      </c>
      <c r="E25" s="25"/>
      <c r="F25" s="25"/>
      <c r="G25" s="25"/>
    </row>
    <row r="26" spans="2:7" ht="15" x14ac:dyDescent="0.25">
      <c r="B26" s="26" t="s">
        <v>23</v>
      </c>
      <c r="C26" s="26"/>
      <c r="D26" s="26"/>
      <c r="E26" s="26"/>
      <c r="F26" s="26"/>
      <c r="G26" s="26"/>
    </row>
    <row r="27" spans="2:7" x14ac:dyDescent="0.2">
      <c r="B27" s="27"/>
      <c r="C27" s="27"/>
      <c r="D27" s="27"/>
      <c r="E27" s="27"/>
      <c r="F27" s="27"/>
      <c r="G27" s="27"/>
    </row>
    <row r="28" spans="2:7" x14ac:dyDescent="0.2">
      <c r="B28" s="27"/>
      <c r="C28" s="27"/>
      <c r="D28" s="27"/>
      <c r="E28" s="27"/>
      <c r="F28" s="27"/>
      <c r="G28" s="27"/>
    </row>
    <row r="29" spans="2:7" x14ac:dyDescent="0.2">
      <c r="B29" s="27"/>
      <c r="C29" s="27"/>
      <c r="D29" s="27"/>
      <c r="E29" s="27"/>
      <c r="F29" s="27"/>
      <c r="G29" s="27"/>
    </row>
    <row r="30" spans="2:7" x14ac:dyDescent="0.2">
      <c r="B30" s="27"/>
      <c r="C30" s="27"/>
      <c r="D30" s="27"/>
      <c r="E30" s="27"/>
      <c r="F30" s="27"/>
      <c r="G30" s="27"/>
    </row>
    <row r="31" spans="2:7" x14ac:dyDescent="0.2">
      <c r="B31" s="27"/>
      <c r="C31" s="27"/>
      <c r="D31" s="27"/>
      <c r="E31" s="27"/>
      <c r="F31" s="27"/>
      <c r="G31" s="27"/>
    </row>
    <row r="32" spans="2:7" x14ac:dyDescent="0.2">
      <c r="B32" s="27"/>
      <c r="C32" s="27"/>
      <c r="D32" s="27"/>
      <c r="E32" s="27"/>
      <c r="F32" s="27"/>
      <c r="G32" s="27"/>
    </row>
    <row r="33" spans="2:7" x14ac:dyDescent="0.2">
      <c r="B33" s="27"/>
      <c r="C33" s="27"/>
      <c r="D33" s="27"/>
      <c r="E33" s="27"/>
      <c r="F33" s="27"/>
      <c r="G33" s="27"/>
    </row>
    <row r="34" spans="2:7" x14ac:dyDescent="0.2">
      <c r="B34" s="27"/>
      <c r="C34" s="27"/>
      <c r="D34" s="27"/>
      <c r="E34" s="27"/>
      <c r="F34" s="27"/>
      <c r="G34" s="27"/>
    </row>
    <row r="35" spans="2:7" x14ac:dyDescent="0.2">
      <c r="B35" s="27"/>
      <c r="C35" s="27"/>
      <c r="D35" s="27"/>
      <c r="E35" s="27"/>
      <c r="F35" s="27"/>
      <c r="G35" s="27"/>
    </row>
    <row r="36" spans="2:7" x14ac:dyDescent="0.2">
      <c r="B36" s="27"/>
      <c r="C36" s="27"/>
      <c r="D36" s="27"/>
      <c r="E36" s="27"/>
      <c r="F36" s="27"/>
      <c r="G36" s="27"/>
    </row>
    <row r="37" spans="2:7" x14ac:dyDescent="0.2">
      <c r="B37" s="27"/>
      <c r="C37" s="27"/>
      <c r="D37" s="27"/>
      <c r="E37" s="27"/>
      <c r="F37" s="27"/>
      <c r="G37" s="27"/>
    </row>
    <row r="38" spans="2:7" x14ac:dyDescent="0.2">
      <c r="B38" s="27"/>
      <c r="C38" s="27"/>
      <c r="D38" s="27"/>
      <c r="E38" s="27"/>
      <c r="F38" s="27"/>
      <c r="G38" s="27"/>
    </row>
    <row r="39" spans="2:7" x14ac:dyDescent="0.2">
      <c r="B39" s="27"/>
      <c r="C39" s="27"/>
      <c r="D39" s="27"/>
      <c r="E39" s="27"/>
      <c r="F39" s="27"/>
      <c r="G39" s="27"/>
    </row>
    <row r="40" spans="2:7" ht="13.5" thickBot="1" x14ac:dyDescent="0.25">
      <c r="B40" s="28"/>
      <c r="C40" s="28"/>
      <c r="D40" s="28"/>
      <c r="E40" s="28"/>
      <c r="F40" s="28"/>
      <c r="G40" s="28"/>
    </row>
    <row r="41" spans="2:7" ht="15.75" thickBot="1" x14ac:dyDescent="0.3">
      <c r="B41" s="29" t="s">
        <v>24</v>
      </c>
      <c r="C41" s="30"/>
      <c r="D41" s="30"/>
      <c r="E41" s="30"/>
      <c r="F41" s="30"/>
      <c r="G41" s="31"/>
    </row>
    <row r="42" spans="2:7" x14ac:dyDescent="0.2">
      <c r="B42" s="32" t="s">
        <v>44</v>
      </c>
      <c r="C42" s="32"/>
      <c r="D42" s="32"/>
      <c r="E42" s="32"/>
      <c r="F42" s="32"/>
      <c r="G42" s="32"/>
    </row>
    <row r="43" spans="2:7" x14ac:dyDescent="0.2">
      <c r="B43" s="33"/>
      <c r="C43" s="33"/>
      <c r="D43" s="33"/>
      <c r="E43" s="33"/>
      <c r="F43" s="33"/>
      <c r="G43" s="33"/>
    </row>
    <row r="44" spans="2:7" x14ac:dyDescent="0.2">
      <c r="B44" s="33"/>
      <c r="C44" s="33"/>
      <c r="D44" s="33"/>
      <c r="E44" s="33"/>
      <c r="F44" s="33"/>
      <c r="G44" s="33"/>
    </row>
    <row r="45" spans="2:7" x14ac:dyDescent="0.2">
      <c r="B45" s="33"/>
      <c r="C45" s="33"/>
      <c r="D45" s="33"/>
      <c r="E45" s="33"/>
      <c r="F45" s="33"/>
      <c r="G45" s="33"/>
    </row>
  </sheetData>
  <mergeCells count="19">
    <mergeCell ref="B12:D12"/>
    <mergeCell ref="E12:G12"/>
    <mergeCell ref="B4:G4"/>
    <mergeCell ref="B5:G5"/>
    <mergeCell ref="B6:D8"/>
    <mergeCell ref="E6:G6"/>
    <mergeCell ref="B9:G9"/>
    <mergeCell ref="B42:G45"/>
    <mergeCell ref="B13:D13"/>
    <mergeCell ref="E13:G13"/>
    <mergeCell ref="B14:G14"/>
    <mergeCell ref="B15:B16"/>
    <mergeCell ref="C15:G15"/>
    <mergeCell ref="B19:G19"/>
    <mergeCell ref="E20:G20"/>
    <mergeCell ref="E21:G25"/>
    <mergeCell ref="B26:G26"/>
    <mergeCell ref="B27:G40"/>
    <mergeCell ref="B41:G41"/>
  </mergeCells>
  <conditionalFormatting sqref="C21:C25">
    <cfRule type="cellIs" dxfId="14" priority="1" operator="greaterThan">
      <formula>0.85</formula>
    </cfRule>
    <cfRule type="cellIs" dxfId="13" priority="2" operator="between">
      <formula>0.7</formula>
      <formula>0.85</formula>
    </cfRule>
    <cfRule type="cellIs" dxfId="12" priority="3" operator="lessThan">
      <formula>0.7</formula>
    </cfRule>
  </conditionalFormatting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1520ED-579F-4716-B00D-D08E4FE682A6}">
  <dimension ref="B3:G45"/>
  <sheetViews>
    <sheetView zoomScale="90" zoomScaleNormal="90" workbookViewId="0">
      <selection activeCell="B9" sqref="B9:G9"/>
    </sheetView>
  </sheetViews>
  <sheetFormatPr baseColWidth="10" defaultColWidth="11.5703125" defaultRowHeight="12.75" x14ac:dyDescent="0.2"/>
  <cols>
    <col min="1" max="1" width="11.5703125" style="1"/>
    <col min="2" max="2" width="19.7109375" style="1" customWidth="1"/>
    <col min="3" max="3" width="12" style="1" bestFit="1" customWidth="1"/>
    <col min="4" max="4" width="30.7109375" style="1" customWidth="1"/>
    <col min="5" max="5" width="21.28515625" style="1" bestFit="1" customWidth="1"/>
    <col min="6" max="6" width="23.5703125" style="1" bestFit="1" customWidth="1"/>
    <col min="7" max="7" width="20.140625" style="1" bestFit="1" customWidth="1"/>
    <col min="8" max="16384" width="11.5703125" style="1"/>
  </cols>
  <sheetData>
    <row r="3" spans="2:7" ht="13.5" thickBot="1" x14ac:dyDescent="0.25"/>
    <row r="4" spans="2:7" ht="13.5" thickBot="1" x14ac:dyDescent="0.25">
      <c r="B4" s="44" t="s">
        <v>0</v>
      </c>
      <c r="C4" s="47"/>
      <c r="D4" s="47"/>
      <c r="E4" s="47"/>
      <c r="F4" s="47"/>
      <c r="G4" s="48"/>
    </row>
    <row r="5" spans="2:7" x14ac:dyDescent="0.2">
      <c r="B5" s="49" t="s">
        <v>56</v>
      </c>
      <c r="C5" s="49"/>
      <c r="D5" s="49"/>
      <c r="E5" s="49"/>
      <c r="F5" s="49"/>
      <c r="G5" s="49"/>
    </row>
    <row r="6" spans="2:7" x14ac:dyDescent="0.2">
      <c r="B6" s="24" t="s">
        <v>40</v>
      </c>
      <c r="C6" s="24"/>
      <c r="D6" s="24"/>
      <c r="E6" s="50" t="s">
        <v>1</v>
      </c>
      <c r="F6" s="50"/>
      <c r="G6" s="50"/>
    </row>
    <row r="7" spans="2:7" ht="15" x14ac:dyDescent="0.25">
      <c r="B7" s="24"/>
      <c r="C7" s="24"/>
      <c r="D7" s="24"/>
      <c r="E7" s="22" t="s">
        <v>2</v>
      </c>
      <c r="F7" s="2" t="s">
        <v>3</v>
      </c>
      <c r="G7" s="3" t="s">
        <v>4</v>
      </c>
    </row>
    <row r="8" spans="2:7" ht="13.5" thickBot="1" x14ac:dyDescent="0.25">
      <c r="B8" s="25"/>
      <c r="C8" s="25"/>
      <c r="D8" s="25"/>
      <c r="E8" s="4" t="s">
        <v>26</v>
      </c>
      <c r="F8" s="4" t="s">
        <v>34</v>
      </c>
      <c r="G8" s="4" t="s">
        <v>27</v>
      </c>
    </row>
    <row r="9" spans="2:7" ht="13.5" thickBot="1" x14ac:dyDescent="0.25">
      <c r="B9" s="36" t="s">
        <v>5</v>
      </c>
      <c r="C9" s="51"/>
      <c r="D9" s="51"/>
      <c r="E9" s="51"/>
      <c r="F9" s="51"/>
      <c r="G9" s="52"/>
    </row>
    <row r="10" spans="2:7" x14ac:dyDescent="0.2">
      <c r="B10" s="5" t="s">
        <v>6</v>
      </c>
      <c r="C10" s="5" t="s">
        <v>7</v>
      </c>
      <c r="D10" s="5" t="s">
        <v>8</v>
      </c>
      <c r="E10" s="5" t="s">
        <v>9</v>
      </c>
      <c r="F10" s="5" t="s">
        <v>10</v>
      </c>
      <c r="G10" s="5" t="s">
        <v>11</v>
      </c>
    </row>
    <row r="11" spans="2:7" ht="25.5" x14ac:dyDescent="0.2">
      <c r="B11" s="6" t="s">
        <v>31</v>
      </c>
      <c r="C11" s="6" t="s">
        <v>32</v>
      </c>
      <c r="D11" s="7">
        <v>0.9</v>
      </c>
      <c r="E11" s="6" t="s">
        <v>33</v>
      </c>
      <c r="F11" s="6" t="s">
        <v>33</v>
      </c>
      <c r="G11" s="6" t="s">
        <v>12</v>
      </c>
    </row>
    <row r="12" spans="2:7" x14ac:dyDescent="0.2">
      <c r="B12" s="50" t="s">
        <v>13</v>
      </c>
      <c r="C12" s="50"/>
      <c r="D12" s="50"/>
      <c r="E12" s="50" t="s">
        <v>14</v>
      </c>
      <c r="F12" s="50"/>
      <c r="G12" s="50"/>
    </row>
    <row r="13" spans="2:7" ht="60.75" customHeight="1" thickBot="1" x14ac:dyDescent="0.25">
      <c r="B13" s="34" t="s">
        <v>43</v>
      </c>
      <c r="C13" s="34"/>
      <c r="D13" s="34"/>
      <c r="E13" s="35"/>
      <c r="F13" s="35"/>
      <c r="G13" s="35"/>
    </row>
    <row r="14" spans="2:7" ht="13.5" thickBot="1" x14ac:dyDescent="0.25">
      <c r="B14" s="36" t="s">
        <v>15</v>
      </c>
      <c r="C14" s="37"/>
      <c r="D14" s="37"/>
      <c r="E14" s="37"/>
      <c r="F14" s="37"/>
      <c r="G14" s="38"/>
    </row>
    <row r="15" spans="2:7" x14ac:dyDescent="0.2">
      <c r="B15" s="39"/>
      <c r="C15" s="41" t="s">
        <v>16</v>
      </c>
      <c r="D15" s="42"/>
      <c r="E15" s="42"/>
      <c r="F15" s="42"/>
      <c r="G15" s="43"/>
    </row>
    <row r="16" spans="2:7" x14ac:dyDescent="0.2">
      <c r="B16" s="40"/>
      <c r="C16" s="8" t="s">
        <v>28</v>
      </c>
      <c r="D16" s="8" t="s">
        <v>29</v>
      </c>
      <c r="E16" s="8" t="s">
        <v>30</v>
      </c>
      <c r="F16" s="9" t="s">
        <v>36</v>
      </c>
      <c r="G16" s="9" t="s">
        <v>37</v>
      </c>
    </row>
    <row r="17" spans="2:7" x14ac:dyDescent="0.2">
      <c r="B17" s="10" t="s">
        <v>17</v>
      </c>
      <c r="C17" s="11" t="s">
        <v>18</v>
      </c>
      <c r="D17" s="11" t="s">
        <v>18</v>
      </c>
      <c r="E17" s="11">
        <v>12</v>
      </c>
      <c r="F17" s="11" t="s">
        <v>18</v>
      </c>
      <c r="G17" s="11" t="s">
        <v>18</v>
      </c>
    </row>
    <row r="18" spans="2:7" ht="13.5" thickBot="1" x14ac:dyDescent="0.25">
      <c r="B18" s="12" t="s">
        <v>19</v>
      </c>
      <c r="C18" s="13" t="s">
        <v>18</v>
      </c>
      <c r="D18" s="13" t="s">
        <v>18</v>
      </c>
      <c r="E18" s="13">
        <v>12</v>
      </c>
      <c r="F18" s="13" t="s">
        <v>18</v>
      </c>
      <c r="G18" s="13" t="s">
        <v>18</v>
      </c>
    </row>
    <row r="19" spans="2:7" ht="13.5" thickBot="1" x14ac:dyDescent="0.25">
      <c r="B19" s="44" t="s">
        <v>20</v>
      </c>
      <c r="C19" s="45"/>
      <c r="D19" s="45"/>
      <c r="E19" s="45"/>
      <c r="F19" s="45"/>
      <c r="G19" s="46"/>
    </row>
    <row r="20" spans="2:7" x14ac:dyDescent="0.2">
      <c r="B20" s="5" t="s">
        <v>16</v>
      </c>
      <c r="C20" s="5" t="s">
        <v>21</v>
      </c>
      <c r="D20" s="5" t="s">
        <v>8</v>
      </c>
      <c r="E20" s="23" t="s">
        <v>22</v>
      </c>
      <c r="F20" s="23"/>
      <c r="G20" s="23"/>
    </row>
    <row r="21" spans="2:7" x14ac:dyDescent="0.2">
      <c r="B21" s="21" t="s">
        <v>28</v>
      </c>
      <c r="C21" s="14" t="e">
        <f>+C17/C18</f>
        <v>#VALUE!</v>
      </c>
      <c r="D21" s="15">
        <f>+$D$11</f>
        <v>0.9</v>
      </c>
      <c r="E21" s="24" t="s">
        <v>41</v>
      </c>
      <c r="F21" s="24"/>
      <c r="G21" s="24"/>
    </row>
    <row r="22" spans="2:7" x14ac:dyDescent="0.2">
      <c r="B22" s="21" t="s">
        <v>29</v>
      </c>
      <c r="C22" s="14" t="e">
        <f>+D17/D18</f>
        <v>#VALUE!</v>
      </c>
      <c r="D22" s="15">
        <f t="shared" ref="D22:D25" si="0">+$D$11</f>
        <v>0.9</v>
      </c>
      <c r="E22" s="24"/>
      <c r="F22" s="24"/>
      <c r="G22" s="24"/>
    </row>
    <row r="23" spans="2:7" x14ac:dyDescent="0.2">
      <c r="B23" s="21" t="s">
        <v>30</v>
      </c>
      <c r="C23" s="14">
        <f>+E17/E18</f>
        <v>1</v>
      </c>
      <c r="D23" s="15">
        <f t="shared" si="0"/>
        <v>0.9</v>
      </c>
      <c r="E23" s="24"/>
      <c r="F23" s="24"/>
      <c r="G23" s="24"/>
    </row>
    <row r="24" spans="2:7" x14ac:dyDescent="0.2">
      <c r="B24" s="17" t="s">
        <v>36</v>
      </c>
      <c r="C24" s="14" t="e">
        <f>+F17/F18</f>
        <v>#VALUE!</v>
      </c>
      <c r="D24" s="15">
        <f t="shared" si="0"/>
        <v>0.9</v>
      </c>
      <c r="E24" s="24"/>
      <c r="F24" s="24"/>
      <c r="G24" s="24"/>
    </row>
    <row r="25" spans="2:7" x14ac:dyDescent="0.2">
      <c r="B25" s="17" t="s">
        <v>37</v>
      </c>
      <c r="C25" s="16" t="e">
        <f>+G17/G18</f>
        <v>#VALUE!</v>
      </c>
      <c r="D25" s="15">
        <f t="shared" si="0"/>
        <v>0.9</v>
      </c>
      <c r="E25" s="25"/>
      <c r="F25" s="25"/>
      <c r="G25" s="25"/>
    </row>
    <row r="26" spans="2:7" ht="15" x14ac:dyDescent="0.25">
      <c r="B26" s="26" t="s">
        <v>23</v>
      </c>
      <c r="C26" s="26"/>
      <c r="D26" s="26"/>
      <c r="E26" s="26"/>
      <c r="F26" s="26"/>
      <c r="G26" s="26"/>
    </row>
    <row r="27" spans="2:7" x14ac:dyDescent="0.2">
      <c r="B27" s="27"/>
      <c r="C27" s="27"/>
      <c r="D27" s="27"/>
      <c r="E27" s="27"/>
      <c r="F27" s="27"/>
      <c r="G27" s="27"/>
    </row>
    <row r="28" spans="2:7" x14ac:dyDescent="0.2">
      <c r="B28" s="27"/>
      <c r="C28" s="27"/>
      <c r="D28" s="27"/>
      <c r="E28" s="27"/>
      <c r="F28" s="27"/>
      <c r="G28" s="27"/>
    </row>
    <row r="29" spans="2:7" x14ac:dyDescent="0.2">
      <c r="B29" s="27"/>
      <c r="C29" s="27"/>
      <c r="D29" s="27"/>
      <c r="E29" s="27"/>
      <c r="F29" s="27"/>
      <c r="G29" s="27"/>
    </row>
    <row r="30" spans="2:7" x14ac:dyDescent="0.2">
      <c r="B30" s="27"/>
      <c r="C30" s="27"/>
      <c r="D30" s="27"/>
      <c r="E30" s="27"/>
      <c r="F30" s="27"/>
      <c r="G30" s="27"/>
    </row>
    <row r="31" spans="2:7" x14ac:dyDescent="0.2">
      <c r="B31" s="27"/>
      <c r="C31" s="27"/>
      <c r="D31" s="27"/>
      <c r="E31" s="27"/>
      <c r="F31" s="27"/>
      <c r="G31" s="27"/>
    </row>
    <row r="32" spans="2:7" x14ac:dyDescent="0.2">
      <c r="B32" s="27"/>
      <c r="C32" s="27"/>
      <c r="D32" s="27"/>
      <c r="E32" s="27"/>
      <c r="F32" s="27"/>
      <c r="G32" s="27"/>
    </row>
    <row r="33" spans="2:7" x14ac:dyDescent="0.2">
      <c r="B33" s="27"/>
      <c r="C33" s="27"/>
      <c r="D33" s="27"/>
      <c r="E33" s="27"/>
      <c r="F33" s="27"/>
      <c r="G33" s="27"/>
    </row>
    <row r="34" spans="2:7" x14ac:dyDescent="0.2">
      <c r="B34" s="27"/>
      <c r="C34" s="27"/>
      <c r="D34" s="27"/>
      <c r="E34" s="27"/>
      <c r="F34" s="27"/>
      <c r="G34" s="27"/>
    </row>
    <row r="35" spans="2:7" x14ac:dyDescent="0.2">
      <c r="B35" s="27"/>
      <c r="C35" s="27"/>
      <c r="D35" s="27"/>
      <c r="E35" s="27"/>
      <c r="F35" s="27"/>
      <c r="G35" s="27"/>
    </row>
    <row r="36" spans="2:7" x14ac:dyDescent="0.2">
      <c r="B36" s="27"/>
      <c r="C36" s="27"/>
      <c r="D36" s="27"/>
      <c r="E36" s="27"/>
      <c r="F36" s="27"/>
      <c r="G36" s="27"/>
    </row>
    <row r="37" spans="2:7" x14ac:dyDescent="0.2">
      <c r="B37" s="27"/>
      <c r="C37" s="27"/>
      <c r="D37" s="27"/>
      <c r="E37" s="27"/>
      <c r="F37" s="27"/>
      <c r="G37" s="27"/>
    </row>
    <row r="38" spans="2:7" x14ac:dyDescent="0.2">
      <c r="B38" s="27"/>
      <c r="C38" s="27"/>
      <c r="D38" s="27"/>
      <c r="E38" s="27"/>
      <c r="F38" s="27"/>
      <c r="G38" s="27"/>
    </row>
    <row r="39" spans="2:7" x14ac:dyDescent="0.2">
      <c r="B39" s="27"/>
      <c r="C39" s="27"/>
      <c r="D39" s="27"/>
      <c r="E39" s="27"/>
      <c r="F39" s="27"/>
      <c r="G39" s="27"/>
    </row>
    <row r="40" spans="2:7" ht="13.5" thickBot="1" x14ac:dyDescent="0.25">
      <c r="B40" s="28"/>
      <c r="C40" s="28"/>
      <c r="D40" s="28"/>
      <c r="E40" s="28"/>
      <c r="F40" s="28"/>
      <c r="G40" s="28"/>
    </row>
    <row r="41" spans="2:7" ht="15.75" thickBot="1" x14ac:dyDescent="0.3">
      <c r="B41" s="29" t="s">
        <v>24</v>
      </c>
      <c r="C41" s="30"/>
      <c r="D41" s="30"/>
      <c r="E41" s="30"/>
      <c r="F41" s="30"/>
      <c r="G41" s="31"/>
    </row>
    <row r="42" spans="2:7" x14ac:dyDescent="0.2">
      <c r="B42" s="32" t="s">
        <v>45</v>
      </c>
      <c r="C42" s="32"/>
      <c r="D42" s="32"/>
      <c r="E42" s="32"/>
      <c r="F42" s="32"/>
      <c r="G42" s="32"/>
    </row>
    <row r="43" spans="2:7" x14ac:dyDescent="0.2">
      <c r="B43" s="33"/>
      <c r="C43" s="33"/>
      <c r="D43" s="33"/>
      <c r="E43" s="33"/>
      <c r="F43" s="33"/>
      <c r="G43" s="33"/>
    </row>
    <row r="44" spans="2:7" x14ac:dyDescent="0.2">
      <c r="B44" s="33"/>
      <c r="C44" s="33"/>
      <c r="D44" s="33"/>
      <c r="E44" s="33"/>
      <c r="F44" s="33"/>
      <c r="G44" s="33"/>
    </row>
    <row r="45" spans="2:7" x14ac:dyDescent="0.2">
      <c r="B45" s="33"/>
      <c r="C45" s="33"/>
      <c r="D45" s="33"/>
      <c r="E45" s="33"/>
      <c r="F45" s="33"/>
      <c r="G45" s="33"/>
    </row>
  </sheetData>
  <mergeCells count="19">
    <mergeCell ref="B4:G4"/>
    <mergeCell ref="B5:G5"/>
    <mergeCell ref="B6:D8"/>
    <mergeCell ref="E6:G6"/>
    <mergeCell ref="B9:G9"/>
    <mergeCell ref="B26:G26"/>
    <mergeCell ref="B27:G40"/>
    <mergeCell ref="B41:G41"/>
    <mergeCell ref="B42:G45"/>
    <mergeCell ref="B12:D12"/>
    <mergeCell ref="E12:G12"/>
    <mergeCell ref="E20:G20"/>
    <mergeCell ref="E21:G25"/>
    <mergeCell ref="B13:D13"/>
    <mergeCell ref="E13:G13"/>
    <mergeCell ref="B14:G14"/>
    <mergeCell ref="B15:B16"/>
    <mergeCell ref="C15:G15"/>
    <mergeCell ref="B19:G19"/>
  </mergeCells>
  <conditionalFormatting sqref="C21:C25">
    <cfRule type="cellIs" dxfId="11" priority="1" operator="greaterThan">
      <formula>0.85</formula>
    </cfRule>
    <cfRule type="cellIs" dxfId="10" priority="2" operator="between">
      <formula>0.7</formula>
      <formula>0.85</formula>
    </cfRule>
    <cfRule type="cellIs" dxfId="9" priority="3" operator="lessThan">
      <formula>0.7</formula>
    </cfRule>
  </conditionalFormatting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3C9ECF-CD01-4BDF-A5D5-F7A1F503C185}">
  <dimension ref="B3:G45"/>
  <sheetViews>
    <sheetView zoomScale="90" zoomScaleNormal="90" workbookViewId="0">
      <selection activeCell="B6" sqref="B6:D8"/>
    </sheetView>
  </sheetViews>
  <sheetFormatPr baseColWidth="10" defaultColWidth="11.5703125" defaultRowHeight="12.75" x14ac:dyDescent="0.2"/>
  <cols>
    <col min="1" max="1" width="11.5703125" style="1"/>
    <col min="2" max="2" width="19.7109375" style="1" customWidth="1"/>
    <col min="3" max="3" width="12" style="1" bestFit="1" customWidth="1"/>
    <col min="4" max="4" width="30.7109375" style="1" customWidth="1"/>
    <col min="5" max="5" width="21.28515625" style="1" bestFit="1" customWidth="1"/>
    <col min="6" max="6" width="23.5703125" style="1" bestFit="1" customWidth="1"/>
    <col min="7" max="7" width="20.140625" style="1" bestFit="1" customWidth="1"/>
    <col min="8" max="16384" width="11.5703125" style="1"/>
  </cols>
  <sheetData>
    <row r="3" spans="2:7" ht="13.5" thickBot="1" x14ac:dyDescent="0.25"/>
    <row r="4" spans="2:7" ht="13.5" thickBot="1" x14ac:dyDescent="0.25">
      <c r="B4" s="44" t="s">
        <v>0</v>
      </c>
      <c r="C4" s="47"/>
      <c r="D4" s="47"/>
      <c r="E4" s="47"/>
      <c r="F4" s="47"/>
      <c r="G4" s="48"/>
    </row>
    <row r="5" spans="2:7" x14ac:dyDescent="0.2">
      <c r="B5" s="49" t="s">
        <v>55</v>
      </c>
      <c r="C5" s="49"/>
      <c r="D5" s="49"/>
      <c r="E5" s="49"/>
      <c r="F5" s="49"/>
      <c r="G5" s="49"/>
    </row>
    <row r="6" spans="2:7" x14ac:dyDescent="0.2">
      <c r="B6" s="24" t="s">
        <v>47</v>
      </c>
      <c r="C6" s="24"/>
      <c r="D6" s="24"/>
      <c r="E6" s="50" t="s">
        <v>1</v>
      </c>
      <c r="F6" s="50"/>
      <c r="G6" s="50"/>
    </row>
    <row r="7" spans="2:7" ht="15" x14ac:dyDescent="0.25">
      <c r="B7" s="24"/>
      <c r="C7" s="24"/>
      <c r="D7" s="24"/>
      <c r="E7" s="22" t="s">
        <v>2</v>
      </c>
      <c r="F7" s="2" t="s">
        <v>3</v>
      </c>
      <c r="G7" s="3" t="s">
        <v>4</v>
      </c>
    </row>
    <row r="8" spans="2:7" ht="13.5" thickBot="1" x14ac:dyDescent="0.25">
      <c r="B8" s="25"/>
      <c r="C8" s="25"/>
      <c r="D8" s="25"/>
      <c r="E8" s="19" t="s">
        <v>26</v>
      </c>
      <c r="F8" s="19" t="s">
        <v>34</v>
      </c>
      <c r="G8" s="19" t="s">
        <v>27</v>
      </c>
    </row>
    <row r="9" spans="2:7" ht="13.5" thickBot="1" x14ac:dyDescent="0.25">
      <c r="B9" s="36" t="s">
        <v>5</v>
      </c>
      <c r="C9" s="51"/>
      <c r="D9" s="51"/>
      <c r="E9" s="51"/>
      <c r="F9" s="51"/>
      <c r="G9" s="52"/>
    </row>
    <row r="10" spans="2:7" x14ac:dyDescent="0.2">
      <c r="B10" s="18" t="s">
        <v>6</v>
      </c>
      <c r="C10" s="18" t="s">
        <v>7</v>
      </c>
      <c r="D10" s="18" t="s">
        <v>8</v>
      </c>
      <c r="E10" s="18" t="s">
        <v>9</v>
      </c>
      <c r="F10" s="18" t="s">
        <v>10</v>
      </c>
      <c r="G10" s="18" t="s">
        <v>11</v>
      </c>
    </row>
    <row r="11" spans="2:7" ht="25.5" x14ac:dyDescent="0.2">
      <c r="B11" s="6" t="s">
        <v>31</v>
      </c>
      <c r="C11" s="6" t="s">
        <v>32</v>
      </c>
      <c r="D11" s="7">
        <v>0.9</v>
      </c>
      <c r="E11" s="6" t="s">
        <v>33</v>
      </c>
      <c r="F11" s="6" t="s">
        <v>33</v>
      </c>
      <c r="G11" s="6" t="s">
        <v>12</v>
      </c>
    </row>
    <row r="12" spans="2:7" x14ac:dyDescent="0.2">
      <c r="B12" s="50" t="s">
        <v>13</v>
      </c>
      <c r="C12" s="50"/>
      <c r="D12" s="50"/>
      <c r="E12" s="50" t="s">
        <v>14</v>
      </c>
      <c r="F12" s="50"/>
      <c r="G12" s="50"/>
    </row>
    <row r="13" spans="2:7" ht="60.75" customHeight="1" thickBot="1" x14ac:dyDescent="0.25">
      <c r="B13" s="34" t="s">
        <v>42</v>
      </c>
      <c r="C13" s="34"/>
      <c r="D13" s="34"/>
      <c r="E13" s="35"/>
      <c r="F13" s="35"/>
      <c r="G13" s="35"/>
    </row>
    <row r="14" spans="2:7" ht="13.5" thickBot="1" x14ac:dyDescent="0.25">
      <c r="B14" s="36" t="s">
        <v>15</v>
      </c>
      <c r="C14" s="37"/>
      <c r="D14" s="37"/>
      <c r="E14" s="37"/>
      <c r="F14" s="37"/>
      <c r="G14" s="38"/>
    </row>
    <row r="15" spans="2:7" x14ac:dyDescent="0.2">
      <c r="B15" s="39"/>
      <c r="C15" s="41" t="s">
        <v>16</v>
      </c>
      <c r="D15" s="42"/>
      <c r="E15" s="42"/>
      <c r="F15" s="42"/>
      <c r="G15" s="43"/>
    </row>
    <row r="16" spans="2:7" x14ac:dyDescent="0.2">
      <c r="B16" s="40"/>
      <c r="C16" s="21" t="s">
        <v>28</v>
      </c>
      <c r="D16" s="21" t="s">
        <v>29</v>
      </c>
      <c r="E16" s="21" t="s">
        <v>30</v>
      </c>
      <c r="F16" s="17" t="s">
        <v>36</v>
      </c>
      <c r="G16" s="17" t="s">
        <v>37</v>
      </c>
    </row>
    <row r="17" spans="2:7" x14ac:dyDescent="0.2">
      <c r="B17" s="10" t="s">
        <v>17</v>
      </c>
      <c r="C17" s="11" t="s">
        <v>18</v>
      </c>
      <c r="D17" s="11" t="s">
        <v>18</v>
      </c>
      <c r="E17" s="11">
        <v>12</v>
      </c>
      <c r="F17" s="11" t="s">
        <v>18</v>
      </c>
      <c r="G17" s="11" t="s">
        <v>18</v>
      </c>
    </row>
    <row r="18" spans="2:7" ht="13.5" thickBot="1" x14ac:dyDescent="0.25">
      <c r="B18" s="12" t="s">
        <v>19</v>
      </c>
      <c r="C18" s="20" t="s">
        <v>18</v>
      </c>
      <c r="D18" s="20" t="s">
        <v>18</v>
      </c>
      <c r="E18" s="20">
        <v>12</v>
      </c>
      <c r="F18" s="20" t="s">
        <v>18</v>
      </c>
      <c r="G18" s="20" t="s">
        <v>18</v>
      </c>
    </row>
    <row r="19" spans="2:7" ht="13.5" thickBot="1" x14ac:dyDescent="0.25">
      <c r="B19" s="44" t="s">
        <v>20</v>
      </c>
      <c r="C19" s="45"/>
      <c r="D19" s="45"/>
      <c r="E19" s="45"/>
      <c r="F19" s="45"/>
      <c r="G19" s="46"/>
    </row>
    <row r="20" spans="2:7" x14ac:dyDescent="0.2">
      <c r="B20" s="18" t="s">
        <v>16</v>
      </c>
      <c r="C20" s="18" t="s">
        <v>21</v>
      </c>
      <c r="D20" s="18" t="s">
        <v>8</v>
      </c>
      <c r="E20" s="23" t="s">
        <v>22</v>
      </c>
      <c r="F20" s="23"/>
      <c r="G20" s="23"/>
    </row>
    <row r="21" spans="2:7" x14ac:dyDescent="0.2">
      <c r="B21" s="21" t="s">
        <v>28</v>
      </c>
      <c r="C21" s="14" t="e">
        <f>+C17/C18</f>
        <v>#VALUE!</v>
      </c>
      <c r="D21" s="15">
        <f>+$D$11</f>
        <v>0.9</v>
      </c>
      <c r="E21" s="24" t="s">
        <v>57</v>
      </c>
      <c r="F21" s="24"/>
      <c r="G21" s="24"/>
    </row>
    <row r="22" spans="2:7" x14ac:dyDescent="0.2">
      <c r="B22" s="21" t="s">
        <v>29</v>
      </c>
      <c r="C22" s="14" t="e">
        <f>+D17/D18</f>
        <v>#VALUE!</v>
      </c>
      <c r="D22" s="15">
        <f t="shared" ref="D22:D25" si="0">+$D$11</f>
        <v>0.9</v>
      </c>
      <c r="E22" s="24"/>
      <c r="F22" s="24"/>
      <c r="G22" s="24"/>
    </row>
    <row r="23" spans="2:7" x14ac:dyDescent="0.2">
      <c r="B23" s="21" t="s">
        <v>30</v>
      </c>
      <c r="C23" s="14">
        <f>+E17/E18</f>
        <v>1</v>
      </c>
      <c r="D23" s="15">
        <f t="shared" si="0"/>
        <v>0.9</v>
      </c>
      <c r="E23" s="24"/>
      <c r="F23" s="24"/>
      <c r="G23" s="24"/>
    </row>
    <row r="24" spans="2:7" x14ac:dyDescent="0.2">
      <c r="B24" s="17" t="s">
        <v>36</v>
      </c>
      <c r="C24" s="14" t="e">
        <f>+F17/F18</f>
        <v>#VALUE!</v>
      </c>
      <c r="D24" s="15">
        <f t="shared" si="0"/>
        <v>0.9</v>
      </c>
      <c r="E24" s="24"/>
      <c r="F24" s="24"/>
      <c r="G24" s="24"/>
    </row>
    <row r="25" spans="2:7" x14ac:dyDescent="0.2">
      <c r="B25" s="17" t="s">
        <v>37</v>
      </c>
      <c r="C25" s="16" t="e">
        <f>+G17/G18</f>
        <v>#VALUE!</v>
      </c>
      <c r="D25" s="15">
        <f t="shared" si="0"/>
        <v>0.9</v>
      </c>
      <c r="E25" s="25"/>
      <c r="F25" s="25"/>
      <c r="G25" s="25"/>
    </row>
    <row r="26" spans="2:7" ht="15" x14ac:dyDescent="0.25">
      <c r="B26" s="26" t="s">
        <v>23</v>
      </c>
      <c r="C26" s="26"/>
      <c r="D26" s="26"/>
      <c r="E26" s="26"/>
      <c r="F26" s="26"/>
      <c r="G26" s="26"/>
    </row>
    <row r="27" spans="2:7" x14ac:dyDescent="0.2">
      <c r="B27" s="27"/>
      <c r="C27" s="27"/>
      <c r="D27" s="27"/>
      <c r="E27" s="27"/>
      <c r="F27" s="27"/>
      <c r="G27" s="27"/>
    </row>
    <row r="28" spans="2:7" x14ac:dyDescent="0.2">
      <c r="B28" s="27"/>
      <c r="C28" s="27"/>
      <c r="D28" s="27"/>
      <c r="E28" s="27"/>
      <c r="F28" s="27"/>
      <c r="G28" s="27"/>
    </row>
    <row r="29" spans="2:7" x14ac:dyDescent="0.2">
      <c r="B29" s="27"/>
      <c r="C29" s="27"/>
      <c r="D29" s="27"/>
      <c r="E29" s="27"/>
      <c r="F29" s="27"/>
      <c r="G29" s="27"/>
    </row>
    <row r="30" spans="2:7" x14ac:dyDescent="0.2">
      <c r="B30" s="27"/>
      <c r="C30" s="27"/>
      <c r="D30" s="27"/>
      <c r="E30" s="27"/>
      <c r="F30" s="27"/>
      <c r="G30" s="27"/>
    </row>
    <row r="31" spans="2:7" x14ac:dyDescent="0.2">
      <c r="B31" s="27"/>
      <c r="C31" s="27"/>
      <c r="D31" s="27"/>
      <c r="E31" s="27"/>
      <c r="F31" s="27"/>
      <c r="G31" s="27"/>
    </row>
    <row r="32" spans="2:7" x14ac:dyDescent="0.2">
      <c r="B32" s="27"/>
      <c r="C32" s="27"/>
      <c r="D32" s="27"/>
      <c r="E32" s="27"/>
      <c r="F32" s="27"/>
      <c r="G32" s="27"/>
    </row>
    <row r="33" spans="2:7" x14ac:dyDescent="0.2">
      <c r="B33" s="27"/>
      <c r="C33" s="27"/>
      <c r="D33" s="27"/>
      <c r="E33" s="27"/>
      <c r="F33" s="27"/>
      <c r="G33" s="27"/>
    </row>
    <row r="34" spans="2:7" x14ac:dyDescent="0.2">
      <c r="B34" s="27"/>
      <c r="C34" s="27"/>
      <c r="D34" s="27"/>
      <c r="E34" s="27"/>
      <c r="F34" s="27"/>
      <c r="G34" s="27"/>
    </row>
    <row r="35" spans="2:7" x14ac:dyDescent="0.2">
      <c r="B35" s="27"/>
      <c r="C35" s="27"/>
      <c r="D35" s="27"/>
      <c r="E35" s="27"/>
      <c r="F35" s="27"/>
      <c r="G35" s="27"/>
    </row>
    <row r="36" spans="2:7" x14ac:dyDescent="0.2">
      <c r="B36" s="27"/>
      <c r="C36" s="27"/>
      <c r="D36" s="27"/>
      <c r="E36" s="27"/>
      <c r="F36" s="27"/>
      <c r="G36" s="27"/>
    </row>
    <row r="37" spans="2:7" x14ac:dyDescent="0.2">
      <c r="B37" s="27"/>
      <c r="C37" s="27"/>
      <c r="D37" s="27"/>
      <c r="E37" s="27"/>
      <c r="F37" s="27"/>
      <c r="G37" s="27"/>
    </row>
    <row r="38" spans="2:7" x14ac:dyDescent="0.2">
      <c r="B38" s="27"/>
      <c r="C38" s="27"/>
      <c r="D38" s="27"/>
      <c r="E38" s="27"/>
      <c r="F38" s="27"/>
      <c r="G38" s="27"/>
    </row>
    <row r="39" spans="2:7" x14ac:dyDescent="0.2">
      <c r="B39" s="27"/>
      <c r="C39" s="27"/>
      <c r="D39" s="27"/>
      <c r="E39" s="27"/>
      <c r="F39" s="27"/>
      <c r="G39" s="27"/>
    </row>
    <row r="40" spans="2:7" ht="13.5" thickBot="1" x14ac:dyDescent="0.25">
      <c r="B40" s="28"/>
      <c r="C40" s="28"/>
      <c r="D40" s="28"/>
      <c r="E40" s="28"/>
      <c r="F40" s="28"/>
      <c r="G40" s="28"/>
    </row>
    <row r="41" spans="2:7" ht="15.75" thickBot="1" x14ac:dyDescent="0.3">
      <c r="B41" s="29" t="s">
        <v>24</v>
      </c>
      <c r="C41" s="30"/>
      <c r="D41" s="30"/>
      <c r="E41" s="30"/>
      <c r="F41" s="30"/>
      <c r="G41" s="31"/>
    </row>
    <row r="42" spans="2:7" x14ac:dyDescent="0.2">
      <c r="B42" s="32" t="s">
        <v>50</v>
      </c>
      <c r="C42" s="32"/>
      <c r="D42" s="32"/>
      <c r="E42" s="32"/>
      <c r="F42" s="32"/>
      <c r="G42" s="32"/>
    </row>
    <row r="43" spans="2:7" x14ac:dyDescent="0.2">
      <c r="B43" s="33"/>
      <c r="C43" s="33"/>
      <c r="D43" s="33"/>
      <c r="E43" s="33"/>
      <c r="F43" s="33"/>
      <c r="G43" s="33"/>
    </row>
    <row r="44" spans="2:7" x14ac:dyDescent="0.2">
      <c r="B44" s="33"/>
      <c r="C44" s="33"/>
      <c r="D44" s="33"/>
      <c r="E44" s="33"/>
      <c r="F44" s="33"/>
      <c r="G44" s="33"/>
    </row>
    <row r="45" spans="2:7" x14ac:dyDescent="0.2">
      <c r="B45" s="33"/>
      <c r="C45" s="33"/>
      <c r="D45" s="33"/>
      <c r="E45" s="33"/>
      <c r="F45" s="33"/>
      <c r="G45" s="33"/>
    </row>
  </sheetData>
  <mergeCells count="19">
    <mergeCell ref="B12:D12"/>
    <mergeCell ref="E12:G12"/>
    <mergeCell ref="B4:G4"/>
    <mergeCell ref="B5:G5"/>
    <mergeCell ref="B6:D8"/>
    <mergeCell ref="E6:G6"/>
    <mergeCell ref="B9:G9"/>
    <mergeCell ref="B42:G45"/>
    <mergeCell ref="B13:D13"/>
    <mergeCell ref="E13:G13"/>
    <mergeCell ref="B14:G14"/>
    <mergeCell ref="B15:B16"/>
    <mergeCell ref="C15:G15"/>
    <mergeCell ref="B19:G19"/>
    <mergeCell ref="E20:G20"/>
    <mergeCell ref="E21:G25"/>
    <mergeCell ref="B26:G26"/>
    <mergeCell ref="B27:G40"/>
    <mergeCell ref="B41:G41"/>
  </mergeCells>
  <conditionalFormatting sqref="C21:C25">
    <cfRule type="cellIs" dxfId="8" priority="1" operator="greaterThan">
      <formula>0.85</formula>
    </cfRule>
    <cfRule type="cellIs" dxfId="7" priority="2" operator="between">
      <formula>0.7</formula>
      <formula>0.85</formula>
    </cfRule>
    <cfRule type="cellIs" dxfId="6" priority="3" operator="lessThan">
      <formula>0.7</formula>
    </cfRule>
  </conditionalFormatting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18D34D-A367-436F-BE34-766C5ADAEEF7}">
  <dimension ref="B3:G45"/>
  <sheetViews>
    <sheetView zoomScale="90" zoomScaleNormal="90" workbookViewId="0">
      <selection activeCell="B9" sqref="B9:G9"/>
    </sheetView>
  </sheetViews>
  <sheetFormatPr baseColWidth="10" defaultColWidth="11.5703125" defaultRowHeight="12.75" x14ac:dyDescent="0.2"/>
  <cols>
    <col min="1" max="1" width="11.5703125" style="1"/>
    <col min="2" max="2" width="19.7109375" style="1" customWidth="1"/>
    <col min="3" max="3" width="12" style="1" bestFit="1" customWidth="1"/>
    <col min="4" max="4" width="30.7109375" style="1" customWidth="1"/>
    <col min="5" max="5" width="21.28515625" style="1" bestFit="1" customWidth="1"/>
    <col min="6" max="6" width="23.5703125" style="1" bestFit="1" customWidth="1"/>
    <col min="7" max="7" width="20.140625" style="1" bestFit="1" customWidth="1"/>
    <col min="8" max="16384" width="11.5703125" style="1"/>
  </cols>
  <sheetData>
    <row r="3" spans="2:7" ht="13.5" thickBot="1" x14ac:dyDescent="0.25"/>
    <row r="4" spans="2:7" ht="13.5" thickBot="1" x14ac:dyDescent="0.25">
      <c r="B4" s="44" t="s">
        <v>0</v>
      </c>
      <c r="C4" s="47"/>
      <c r="D4" s="47"/>
      <c r="E4" s="47"/>
      <c r="F4" s="47"/>
      <c r="G4" s="48"/>
    </row>
    <row r="5" spans="2:7" x14ac:dyDescent="0.2">
      <c r="B5" s="49" t="s">
        <v>51</v>
      </c>
      <c r="C5" s="49"/>
      <c r="D5" s="49"/>
      <c r="E5" s="49"/>
      <c r="F5" s="49"/>
      <c r="G5" s="49"/>
    </row>
    <row r="6" spans="2:7" x14ac:dyDescent="0.2">
      <c r="B6" s="24" t="s">
        <v>53</v>
      </c>
      <c r="C6" s="24"/>
      <c r="D6" s="24"/>
      <c r="E6" s="50" t="s">
        <v>1</v>
      </c>
      <c r="F6" s="50"/>
      <c r="G6" s="50"/>
    </row>
    <row r="7" spans="2:7" ht="15" x14ac:dyDescent="0.25">
      <c r="B7" s="24"/>
      <c r="C7" s="24"/>
      <c r="D7" s="24"/>
      <c r="E7" s="22" t="s">
        <v>2</v>
      </c>
      <c r="F7" s="2" t="s">
        <v>3</v>
      </c>
      <c r="G7" s="3" t="s">
        <v>4</v>
      </c>
    </row>
    <row r="8" spans="2:7" ht="13.5" thickBot="1" x14ac:dyDescent="0.25">
      <c r="B8" s="25"/>
      <c r="C8" s="25"/>
      <c r="D8" s="25"/>
      <c r="E8" s="19" t="s">
        <v>26</v>
      </c>
      <c r="F8" s="19" t="s">
        <v>34</v>
      </c>
      <c r="G8" s="19" t="s">
        <v>27</v>
      </c>
    </row>
    <row r="9" spans="2:7" ht="13.5" thickBot="1" x14ac:dyDescent="0.25">
      <c r="B9" s="36" t="s">
        <v>5</v>
      </c>
      <c r="C9" s="51"/>
      <c r="D9" s="51"/>
      <c r="E9" s="51"/>
      <c r="F9" s="51"/>
      <c r="G9" s="52"/>
    </row>
    <row r="10" spans="2:7" x14ac:dyDescent="0.2">
      <c r="B10" s="18" t="s">
        <v>6</v>
      </c>
      <c r="C10" s="18" t="s">
        <v>7</v>
      </c>
      <c r="D10" s="18" t="s">
        <v>8</v>
      </c>
      <c r="E10" s="18" t="s">
        <v>9</v>
      </c>
      <c r="F10" s="18" t="s">
        <v>10</v>
      </c>
      <c r="G10" s="18" t="s">
        <v>11</v>
      </c>
    </row>
    <row r="11" spans="2:7" ht="25.5" x14ac:dyDescent="0.2">
      <c r="B11" s="6" t="s">
        <v>31</v>
      </c>
      <c r="C11" s="6" t="s">
        <v>32</v>
      </c>
      <c r="D11" s="7">
        <v>0.9</v>
      </c>
      <c r="E11" s="6" t="s">
        <v>33</v>
      </c>
      <c r="F11" s="6" t="s">
        <v>33</v>
      </c>
      <c r="G11" s="6" t="s">
        <v>12</v>
      </c>
    </row>
    <row r="12" spans="2:7" x14ac:dyDescent="0.2">
      <c r="B12" s="50" t="s">
        <v>13</v>
      </c>
      <c r="C12" s="50"/>
      <c r="D12" s="50"/>
      <c r="E12" s="50" t="s">
        <v>14</v>
      </c>
      <c r="F12" s="50"/>
      <c r="G12" s="50"/>
    </row>
    <row r="13" spans="2:7" ht="60.75" customHeight="1" thickBot="1" x14ac:dyDescent="0.25">
      <c r="B13" s="34" t="s">
        <v>52</v>
      </c>
      <c r="C13" s="34"/>
      <c r="D13" s="34"/>
      <c r="E13" s="35"/>
      <c r="F13" s="35"/>
      <c r="G13" s="35"/>
    </row>
    <row r="14" spans="2:7" ht="13.5" thickBot="1" x14ac:dyDescent="0.25">
      <c r="B14" s="36" t="s">
        <v>15</v>
      </c>
      <c r="C14" s="37"/>
      <c r="D14" s="37"/>
      <c r="E14" s="37"/>
      <c r="F14" s="37"/>
      <c r="G14" s="38"/>
    </row>
    <row r="15" spans="2:7" x14ac:dyDescent="0.2">
      <c r="B15" s="39"/>
      <c r="C15" s="41" t="s">
        <v>16</v>
      </c>
      <c r="D15" s="42"/>
      <c r="E15" s="42"/>
      <c r="F15" s="42"/>
      <c r="G15" s="43"/>
    </row>
    <row r="16" spans="2:7" x14ac:dyDescent="0.2">
      <c r="B16" s="40"/>
      <c r="C16" s="21" t="s">
        <v>28</v>
      </c>
      <c r="D16" s="21" t="s">
        <v>29</v>
      </c>
      <c r="E16" s="21" t="s">
        <v>30</v>
      </c>
      <c r="F16" s="17" t="s">
        <v>36</v>
      </c>
      <c r="G16" s="17" t="s">
        <v>37</v>
      </c>
    </row>
    <row r="17" spans="2:7" x14ac:dyDescent="0.2">
      <c r="B17" s="10" t="s">
        <v>17</v>
      </c>
      <c r="C17" s="11" t="s">
        <v>18</v>
      </c>
      <c r="D17" s="11" t="s">
        <v>18</v>
      </c>
      <c r="E17" s="11">
        <v>11</v>
      </c>
      <c r="F17" s="11" t="s">
        <v>18</v>
      </c>
      <c r="G17" s="11" t="s">
        <v>18</v>
      </c>
    </row>
    <row r="18" spans="2:7" ht="13.5" thickBot="1" x14ac:dyDescent="0.25">
      <c r="B18" s="12" t="s">
        <v>19</v>
      </c>
      <c r="C18" s="20" t="s">
        <v>18</v>
      </c>
      <c r="D18" s="20" t="s">
        <v>18</v>
      </c>
      <c r="E18" s="20">
        <v>12</v>
      </c>
      <c r="F18" s="20" t="s">
        <v>18</v>
      </c>
      <c r="G18" s="20" t="s">
        <v>18</v>
      </c>
    </row>
    <row r="19" spans="2:7" ht="13.5" thickBot="1" x14ac:dyDescent="0.25">
      <c r="B19" s="44" t="s">
        <v>20</v>
      </c>
      <c r="C19" s="45"/>
      <c r="D19" s="45"/>
      <c r="E19" s="45"/>
      <c r="F19" s="45"/>
      <c r="G19" s="46"/>
    </row>
    <row r="20" spans="2:7" x14ac:dyDescent="0.2">
      <c r="B20" s="18" t="s">
        <v>16</v>
      </c>
      <c r="C20" s="18" t="s">
        <v>21</v>
      </c>
      <c r="D20" s="18" t="s">
        <v>8</v>
      </c>
      <c r="E20" s="23" t="s">
        <v>22</v>
      </c>
      <c r="F20" s="23"/>
      <c r="G20" s="23"/>
    </row>
    <row r="21" spans="2:7" x14ac:dyDescent="0.2">
      <c r="B21" s="21" t="s">
        <v>28</v>
      </c>
      <c r="C21" s="14" t="e">
        <f>+C17/C18</f>
        <v>#VALUE!</v>
      </c>
      <c r="D21" s="15">
        <f>+$D$11</f>
        <v>0.9</v>
      </c>
      <c r="E21" s="24" t="s">
        <v>54</v>
      </c>
      <c r="F21" s="24"/>
      <c r="G21" s="24"/>
    </row>
    <row r="22" spans="2:7" x14ac:dyDescent="0.2">
      <c r="B22" s="21" t="s">
        <v>29</v>
      </c>
      <c r="C22" s="14" t="e">
        <f>+D17/D18</f>
        <v>#VALUE!</v>
      </c>
      <c r="D22" s="15">
        <f t="shared" ref="D22:D25" si="0">+$D$11</f>
        <v>0.9</v>
      </c>
      <c r="E22" s="24"/>
      <c r="F22" s="24"/>
      <c r="G22" s="24"/>
    </row>
    <row r="23" spans="2:7" x14ac:dyDescent="0.2">
      <c r="B23" s="21" t="s">
        <v>30</v>
      </c>
      <c r="C23" s="14">
        <f>+E17/E18</f>
        <v>0.91666666666666663</v>
      </c>
      <c r="D23" s="15">
        <f t="shared" si="0"/>
        <v>0.9</v>
      </c>
      <c r="E23" s="24"/>
      <c r="F23" s="24"/>
      <c r="G23" s="24"/>
    </row>
    <row r="24" spans="2:7" x14ac:dyDescent="0.2">
      <c r="B24" s="17" t="s">
        <v>36</v>
      </c>
      <c r="C24" s="14" t="e">
        <f>+F17/F18</f>
        <v>#VALUE!</v>
      </c>
      <c r="D24" s="15">
        <f t="shared" si="0"/>
        <v>0.9</v>
      </c>
      <c r="E24" s="24"/>
      <c r="F24" s="24"/>
      <c r="G24" s="24"/>
    </row>
    <row r="25" spans="2:7" x14ac:dyDescent="0.2">
      <c r="B25" s="17" t="s">
        <v>37</v>
      </c>
      <c r="C25" s="16" t="e">
        <f>+G17/G18</f>
        <v>#VALUE!</v>
      </c>
      <c r="D25" s="15">
        <f t="shared" si="0"/>
        <v>0.9</v>
      </c>
      <c r="E25" s="25"/>
      <c r="F25" s="25"/>
      <c r="G25" s="25"/>
    </row>
    <row r="26" spans="2:7" ht="15" x14ac:dyDescent="0.25">
      <c r="B26" s="26"/>
      <c r="C26" s="26"/>
      <c r="D26" s="26"/>
      <c r="E26" s="26"/>
      <c r="F26" s="26"/>
      <c r="G26" s="26"/>
    </row>
    <row r="27" spans="2:7" x14ac:dyDescent="0.2">
      <c r="B27" s="27"/>
      <c r="C27" s="27"/>
      <c r="D27" s="27"/>
      <c r="E27" s="27"/>
      <c r="F27" s="27"/>
      <c r="G27" s="27"/>
    </row>
    <row r="28" spans="2:7" x14ac:dyDescent="0.2">
      <c r="B28" s="27"/>
      <c r="C28" s="27"/>
      <c r="D28" s="27"/>
      <c r="E28" s="27"/>
      <c r="F28" s="27"/>
      <c r="G28" s="27"/>
    </row>
    <row r="29" spans="2:7" x14ac:dyDescent="0.2">
      <c r="B29" s="27"/>
      <c r="C29" s="27"/>
      <c r="D29" s="27"/>
      <c r="E29" s="27"/>
      <c r="F29" s="27"/>
      <c r="G29" s="27"/>
    </row>
    <row r="30" spans="2:7" x14ac:dyDescent="0.2">
      <c r="B30" s="27"/>
      <c r="C30" s="27"/>
      <c r="D30" s="27"/>
      <c r="E30" s="27"/>
      <c r="F30" s="27"/>
      <c r="G30" s="27"/>
    </row>
    <row r="31" spans="2:7" x14ac:dyDescent="0.2">
      <c r="B31" s="27"/>
      <c r="C31" s="27"/>
      <c r="D31" s="27"/>
      <c r="E31" s="27"/>
      <c r="F31" s="27"/>
      <c r="G31" s="27"/>
    </row>
    <row r="32" spans="2:7" x14ac:dyDescent="0.2">
      <c r="B32" s="27"/>
      <c r="C32" s="27"/>
      <c r="D32" s="27"/>
      <c r="E32" s="27"/>
      <c r="F32" s="27"/>
      <c r="G32" s="27"/>
    </row>
    <row r="33" spans="2:7" x14ac:dyDescent="0.2">
      <c r="B33" s="27"/>
      <c r="C33" s="27"/>
      <c r="D33" s="27"/>
      <c r="E33" s="27"/>
      <c r="F33" s="27"/>
      <c r="G33" s="27"/>
    </row>
    <row r="34" spans="2:7" x14ac:dyDescent="0.2">
      <c r="B34" s="27"/>
      <c r="C34" s="27"/>
      <c r="D34" s="27"/>
      <c r="E34" s="27"/>
      <c r="F34" s="27"/>
      <c r="G34" s="27"/>
    </row>
    <row r="35" spans="2:7" x14ac:dyDescent="0.2">
      <c r="B35" s="27"/>
      <c r="C35" s="27"/>
      <c r="D35" s="27"/>
      <c r="E35" s="27"/>
      <c r="F35" s="27"/>
      <c r="G35" s="27"/>
    </row>
    <row r="36" spans="2:7" x14ac:dyDescent="0.2">
      <c r="B36" s="27"/>
      <c r="C36" s="27"/>
      <c r="D36" s="27"/>
      <c r="E36" s="27"/>
      <c r="F36" s="27"/>
      <c r="G36" s="27"/>
    </row>
    <row r="37" spans="2:7" x14ac:dyDescent="0.2">
      <c r="B37" s="27"/>
      <c r="C37" s="27"/>
      <c r="D37" s="27"/>
      <c r="E37" s="27"/>
      <c r="F37" s="27"/>
      <c r="G37" s="27"/>
    </row>
    <row r="38" spans="2:7" x14ac:dyDescent="0.2">
      <c r="B38" s="27"/>
      <c r="C38" s="27"/>
      <c r="D38" s="27"/>
      <c r="E38" s="27"/>
      <c r="F38" s="27"/>
      <c r="G38" s="27"/>
    </row>
    <row r="39" spans="2:7" x14ac:dyDescent="0.2">
      <c r="B39" s="27"/>
      <c r="C39" s="27"/>
      <c r="D39" s="27"/>
      <c r="E39" s="27"/>
      <c r="F39" s="27"/>
      <c r="G39" s="27"/>
    </row>
    <row r="40" spans="2:7" ht="13.5" thickBot="1" x14ac:dyDescent="0.25">
      <c r="B40" s="28"/>
      <c r="C40" s="28"/>
      <c r="D40" s="28"/>
      <c r="E40" s="28"/>
      <c r="F40" s="28"/>
      <c r="G40" s="28"/>
    </row>
    <row r="41" spans="2:7" ht="15.75" thickBot="1" x14ac:dyDescent="0.3">
      <c r="B41" s="29" t="s">
        <v>24</v>
      </c>
      <c r="C41" s="30"/>
      <c r="D41" s="30"/>
      <c r="E41" s="30"/>
      <c r="F41" s="30"/>
      <c r="G41" s="31"/>
    </row>
    <row r="42" spans="2:7" x14ac:dyDescent="0.2">
      <c r="B42" s="32" t="s">
        <v>50</v>
      </c>
      <c r="C42" s="32"/>
      <c r="D42" s="32"/>
      <c r="E42" s="32"/>
      <c r="F42" s="32"/>
      <c r="G42" s="32"/>
    </row>
    <row r="43" spans="2:7" x14ac:dyDescent="0.2">
      <c r="B43" s="33"/>
      <c r="C43" s="33"/>
      <c r="D43" s="33"/>
      <c r="E43" s="33"/>
      <c r="F43" s="33"/>
      <c r="G43" s="33"/>
    </row>
    <row r="44" spans="2:7" x14ac:dyDescent="0.2">
      <c r="B44" s="33"/>
      <c r="C44" s="33"/>
      <c r="D44" s="33"/>
      <c r="E44" s="33"/>
      <c r="F44" s="33"/>
      <c r="G44" s="33"/>
    </row>
    <row r="45" spans="2:7" x14ac:dyDescent="0.2">
      <c r="B45" s="33"/>
      <c r="C45" s="33"/>
      <c r="D45" s="33"/>
      <c r="E45" s="33"/>
      <c r="F45" s="33"/>
      <c r="G45" s="33"/>
    </row>
  </sheetData>
  <mergeCells count="19">
    <mergeCell ref="B12:D12"/>
    <mergeCell ref="E12:G12"/>
    <mergeCell ref="B4:G4"/>
    <mergeCell ref="B5:G5"/>
    <mergeCell ref="B6:D8"/>
    <mergeCell ref="E6:G6"/>
    <mergeCell ref="B9:G9"/>
    <mergeCell ref="B42:G45"/>
    <mergeCell ref="B13:D13"/>
    <mergeCell ref="E13:G13"/>
    <mergeCell ref="B14:G14"/>
    <mergeCell ref="B15:B16"/>
    <mergeCell ref="C15:G15"/>
    <mergeCell ref="B19:G19"/>
    <mergeCell ref="E20:G20"/>
    <mergeCell ref="E21:G25"/>
    <mergeCell ref="B26:G26"/>
    <mergeCell ref="B27:G40"/>
    <mergeCell ref="B41:G41"/>
  </mergeCells>
  <conditionalFormatting sqref="C21:C25">
    <cfRule type="cellIs" dxfId="5" priority="1" operator="greaterThan">
      <formula>0.85</formula>
    </cfRule>
    <cfRule type="cellIs" dxfId="4" priority="2" operator="between">
      <formula>0.7</formula>
      <formula>0.85</formula>
    </cfRule>
    <cfRule type="cellIs" dxfId="3" priority="3" operator="lessThan">
      <formula>0.7</formula>
    </cfRule>
  </conditionalFormatting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DBE631-A294-4E5F-B9E3-679F0FF21A1F}">
  <dimension ref="B3:G45"/>
  <sheetViews>
    <sheetView zoomScale="90" zoomScaleNormal="90" workbookViewId="0">
      <selection activeCell="I15" sqref="I15"/>
    </sheetView>
  </sheetViews>
  <sheetFormatPr baseColWidth="10" defaultColWidth="11.5703125" defaultRowHeight="12.75" x14ac:dyDescent="0.2"/>
  <cols>
    <col min="1" max="1" width="11.5703125" style="1"/>
    <col min="2" max="2" width="19.7109375" style="1" customWidth="1"/>
    <col min="3" max="3" width="12" style="1" bestFit="1" customWidth="1"/>
    <col min="4" max="4" width="30.7109375" style="1" customWidth="1"/>
    <col min="5" max="5" width="21.28515625" style="1" bestFit="1" customWidth="1"/>
    <col min="6" max="6" width="23.5703125" style="1" bestFit="1" customWidth="1"/>
    <col min="7" max="7" width="20.140625" style="1" bestFit="1" customWidth="1"/>
    <col min="8" max="16384" width="11.5703125" style="1"/>
  </cols>
  <sheetData>
    <row r="3" spans="2:7" ht="13.5" thickBot="1" x14ac:dyDescent="0.25"/>
    <row r="4" spans="2:7" ht="13.5" thickBot="1" x14ac:dyDescent="0.25">
      <c r="B4" s="44" t="s">
        <v>0</v>
      </c>
      <c r="C4" s="47"/>
      <c r="D4" s="47"/>
      <c r="E4" s="47"/>
      <c r="F4" s="47"/>
      <c r="G4" s="48"/>
    </row>
    <row r="5" spans="2:7" x14ac:dyDescent="0.2">
      <c r="B5" s="49" t="s">
        <v>58</v>
      </c>
      <c r="C5" s="49"/>
      <c r="D5" s="49"/>
      <c r="E5" s="49"/>
      <c r="F5" s="49"/>
      <c r="G5" s="49"/>
    </row>
    <row r="6" spans="2:7" x14ac:dyDescent="0.2">
      <c r="B6" s="24" t="s">
        <v>25</v>
      </c>
      <c r="C6" s="24"/>
      <c r="D6" s="24"/>
      <c r="E6" s="50" t="s">
        <v>1</v>
      </c>
      <c r="F6" s="50"/>
      <c r="G6" s="50"/>
    </row>
    <row r="7" spans="2:7" ht="15" x14ac:dyDescent="0.25">
      <c r="B7" s="24"/>
      <c r="C7" s="24"/>
      <c r="D7" s="24"/>
      <c r="E7" s="22" t="s">
        <v>2</v>
      </c>
      <c r="F7" s="2" t="s">
        <v>3</v>
      </c>
      <c r="G7" s="3" t="s">
        <v>4</v>
      </c>
    </row>
    <row r="8" spans="2:7" ht="13.5" thickBot="1" x14ac:dyDescent="0.25">
      <c r="B8" s="25"/>
      <c r="C8" s="25"/>
      <c r="D8" s="25"/>
      <c r="E8" s="19" t="s">
        <v>26</v>
      </c>
      <c r="F8" s="19" t="s">
        <v>34</v>
      </c>
      <c r="G8" s="19" t="s">
        <v>27</v>
      </c>
    </row>
    <row r="9" spans="2:7" ht="13.5" thickBot="1" x14ac:dyDescent="0.25">
      <c r="B9" s="36" t="s">
        <v>5</v>
      </c>
      <c r="C9" s="51"/>
      <c r="D9" s="51"/>
      <c r="E9" s="51"/>
      <c r="F9" s="51"/>
      <c r="G9" s="52"/>
    </row>
    <row r="10" spans="2:7" x14ac:dyDescent="0.2">
      <c r="B10" s="18" t="s">
        <v>6</v>
      </c>
      <c r="C10" s="18" t="s">
        <v>7</v>
      </c>
      <c r="D10" s="18" t="s">
        <v>8</v>
      </c>
      <c r="E10" s="18" t="s">
        <v>9</v>
      </c>
      <c r="F10" s="18" t="s">
        <v>10</v>
      </c>
      <c r="G10" s="18" t="s">
        <v>11</v>
      </c>
    </row>
    <row r="11" spans="2:7" ht="25.5" x14ac:dyDescent="0.2">
      <c r="B11" s="6" t="s">
        <v>31</v>
      </c>
      <c r="C11" s="6" t="s">
        <v>32</v>
      </c>
      <c r="D11" s="7">
        <v>0.8</v>
      </c>
      <c r="E11" s="6" t="s">
        <v>33</v>
      </c>
      <c r="F11" s="6" t="s">
        <v>33</v>
      </c>
      <c r="G11" s="6" t="s">
        <v>12</v>
      </c>
    </row>
    <row r="12" spans="2:7" x14ac:dyDescent="0.2">
      <c r="B12" s="50" t="s">
        <v>13</v>
      </c>
      <c r="C12" s="50"/>
      <c r="D12" s="50"/>
      <c r="E12" s="50" t="s">
        <v>14</v>
      </c>
      <c r="F12" s="50"/>
      <c r="G12" s="50"/>
    </row>
    <row r="13" spans="2:7" ht="60.75" customHeight="1" thickBot="1" x14ac:dyDescent="0.25">
      <c r="B13" s="34" t="s">
        <v>59</v>
      </c>
      <c r="C13" s="34"/>
      <c r="D13" s="34"/>
      <c r="E13" s="35"/>
      <c r="F13" s="35"/>
      <c r="G13" s="35"/>
    </row>
    <row r="14" spans="2:7" ht="13.5" thickBot="1" x14ac:dyDescent="0.25">
      <c r="B14" s="36" t="s">
        <v>15</v>
      </c>
      <c r="C14" s="37"/>
      <c r="D14" s="37"/>
      <c r="E14" s="37"/>
      <c r="F14" s="37"/>
      <c r="G14" s="38"/>
    </row>
    <row r="15" spans="2:7" x14ac:dyDescent="0.2">
      <c r="B15" s="39"/>
      <c r="C15" s="41" t="s">
        <v>16</v>
      </c>
      <c r="D15" s="42"/>
      <c r="E15" s="42"/>
      <c r="F15" s="42"/>
      <c r="G15" s="43"/>
    </row>
    <row r="16" spans="2:7" x14ac:dyDescent="0.2">
      <c r="B16" s="40"/>
      <c r="C16" s="21" t="s">
        <v>28</v>
      </c>
      <c r="D16" s="21" t="s">
        <v>29</v>
      </c>
      <c r="E16" s="21" t="s">
        <v>30</v>
      </c>
      <c r="F16" s="17" t="s">
        <v>36</v>
      </c>
      <c r="G16" s="17" t="s">
        <v>37</v>
      </c>
    </row>
    <row r="17" spans="2:7" x14ac:dyDescent="0.2">
      <c r="B17" s="10" t="s">
        <v>17</v>
      </c>
      <c r="C17" s="11" t="s">
        <v>18</v>
      </c>
      <c r="D17" s="11" t="s">
        <v>18</v>
      </c>
      <c r="E17" s="11" t="s">
        <v>18</v>
      </c>
      <c r="F17" s="11" t="s">
        <v>18</v>
      </c>
      <c r="G17" s="11" t="s">
        <v>18</v>
      </c>
    </row>
    <row r="18" spans="2:7" ht="13.5" thickBot="1" x14ac:dyDescent="0.25">
      <c r="B18" s="12" t="s">
        <v>19</v>
      </c>
      <c r="C18" s="20" t="s">
        <v>18</v>
      </c>
      <c r="D18" s="20" t="s">
        <v>18</v>
      </c>
      <c r="E18" s="20" t="s">
        <v>18</v>
      </c>
      <c r="F18" s="20" t="s">
        <v>18</v>
      </c>
      <c r="G18" s="20" t="s">
        <v>18</v>
      </c>
    </row>
    <row r="19" spans="2:7" ht="13.5" thickBot="1" x14ac:dyDescent="0.25">
      <c r="B19" s="44" t="s">
        <v>20</v>
      </c>
      <c r="C19" s="45"/>
      <c r="D19" s="45"/>
      <c r="E19" s="45"/>
      <c r="F19" s="45"/>
      <c r="G19" s="46"/>
    </row>
    <row r="20" spans="2:7" x14ac:dyDescent="0.2">
      <c r="B20" s="18" t="s">
        <v>16</v>
      </c>
      <c r="C20" s="18" t="s">
        <v>21</v>
      </c>
      <c r="D20" s="18" t="s">
        <v>8</v>
      </c>
      <c r="E20" s="23" t="s">
        <v>22</v>
      </c>
      <c r="F20" s="23"/>
      <c r="G20" s="23"/>
    </row>
    <row r="21" spans="2:7" x14ac:dyDescent="0.2">
      <c r="B21" s="21" t="s">
        <v>28</v>
      </c>
      <c r="C21" s="14" t="e">
        <f>+C17/D18</f>
        <v>#VALUE!</v>
      </c>
      <c r="D21" s="15">
        <f>+$D$11</f>
        <v>0.8</v>
      </c>
      <c r="E21" s="24" t="s">
        <v>60</v>
      </c>
      <c r="F21" s="24"/>
      <c r="G21" s="24"/>
    </row>
    <row r="22" spans="2:7" x14ac:dyDescent="0.2">
      <c r="B22" s="21" t="s">
        <v>29</v>
      </c>
      <c r="C22" s="14" t="e">
        <f>+D17/#REF!</f>
        <v>#VALUE!</v>
      </c>
      <c r="D22" s="15">
        <f t="shared" ref="D22:D25" si="0">+$D$11</f>
        <v>0.8</v>
      </c>
      <c r="E22" s="24"/>
      <c r="F22" s="24"/>
      <c r="G22" s="24"/>
    </row>
    <row r="23" spans="2:7" x14ac:dyDescent="0.2">
      <c r="B23" s="21" t="s">
        <v>30</v>
      </c>
      <c r="C23" s="14" t="e">
        <f>+E17/E18</f>
        <v>#VALUE!</v>
      </c>
      <c r="D23" s="15">
        <f t="shared" si="0"/>
        <v>0.8</v>
      </c>
      <c r="E23" s="24"/>
      <c r="F23" s="24"/>
      <c r="G23" s="24"/>
    </row>
    <row r="24" spans="2:7" x14ac:dyDescent="0.2">
      <c r="B24" s="17" t="s">
        <v>36</v>
      </c>
      <c r="C24" s="14" t="e">
        <f>+F17/F18</f>
        <v>#VALUE!</v>
      </c>
      <c r="D24" s="15">
        <f t="shared" si="0"/>
        <v>0.8</v>
      </c>
      <c r="E24" s="24"/>
      <c r="F24" s="24"/>
      <c r="G24" s="24"/>
    </row>
    <row r="25" spans="2:7" x14ac:dyDescent="0.2">
      <c r="B25" s="17" t="s">
        <v>37</v>
      </c>
      <c r="C25" s="16" t="e">
        <f>+G17/G18</f>
        <v>#VALUE!</v>
      </c>
      <c r="D25" s="15">
        <f t="shared" si="0"/>
        <v>0.8</v>
      </c>
      <c r="E25" s="25"/>
      <c r="F25" s="25"/>
      <c r="G25" s="25"/>
    </row>
    <row r="26" spans="2:7" ht="15" x14ac:dyDescent="0.25">
      <c r="B26" s="26" t="s">
        <v>23</v>
      </c>
      <c r="C26" s="26"/>
      <c r="D26" s="26"/>
      <c r="E26" s="26"/>
      <c r="F26" s="26"/>
      <c r="G26" s="26"/>
    </row>
    <row r="27" spans="2:7" x14ac:dyDescent="0.2">
      <c r="B27" s="27"/>
      <c r="C27" s="27"/>
      <c r="D27" s="27"/>
      <c r="E27" s="27"/>
      <c r="F27" s="27"/>
      <c r="G27" s="27"/>
    </row>
    <row r="28" spans="2:7" x14ac:dyDescent="0.2">
      <c r="B28" s="27"/>
      <c r="C28" s="27"/>
      <c r="D28" s="27"/>
      <c r="E28" s="27"/>
      <c r="F28" s="27"/>
      <c r="G28" s="27"/>
    </row>
    <row r="29" spans="2:7" x14ac:dyDescent="0.2">
      <c r="B29" s="27"/>
      <c r="C29" s="27"/>
      <c r="D29" s="27"/>
      <c r="E29" s="27"/>
      <c r="F29" s="27"/>
      <c r="G29" s="27"/>
    </row>
    <row r="30" spans="2:7" x14ac:dyDescent="0.2">
      <c r="B30" s="27"/>
      <c r="C30" s="27"/>
      <c r="D30" s="27"/>
      <c r="E30" s="27"/>
      <c r="F30" s="27"/>
      <c r="G30" s="27"/>
    </row>
    <row r="31" spans="2:7" x14ac:dyDescent="0.2">
      <c r="B31" s="27"/>
      <c r="C31" s="27"/>
      <c r="D31" s="27"/>
      <c r="E31" s="27"/>
      <c r="F31" s="27"/>
      <c r="G31" s="27"/>
    </row>
    <row r="32" spans="2:7" x14ac:dyDescent="0.2">
      <c r="B32" s="27"/>
      <c r="C32" s="27"/>
      <c r="D32" s="27"/>
      <c r="E32" s="27"/>
      <c r="F32" s="27"/>
      <c r="G32" s="27"/>
    </row>
    <row r="33" spans="2:7" x14ac:dyDescent="0.2">
      <c r="B33" s="27"/>
      <c r="C33" s="27"/>
      <c r="D33" s="27"/>
      <c r="E33" s="27"/>
      <c r="F33" s="27"/>
      <c r="G33" s="27"/>
    </row>
    <row r="34" spans="2:7" x14ac:dyDescent="0.2">
      <c r="B34" s="27"/>
      <c r="C34" s="27"/>
      <c r="D34" s="27"/>
      <c r="E34" s="27"/>
      <c r="F34" s="27"/>
      <c r="G34" s="27"/>
    </row>
    <row r="35" spans="2:7" x14ac:dyDescent="0.2">
      <c r="B35" s="27"/>
      <c r="C35" s="27"/>
      <c r="D35" s="27"/>
      <c r="E35" s="27"/>
      <c r="F35" s="27"/>
      <c r="G35" s="27"/>
    </row>
    <row r="36" spans="2:7" x14ac:dyDescent="0.2">
      <c r="B36" s="27"/>
      <c r="C36" s="27"/>
      <c r="D36" s="27"/>
      <c r="E36" s="27"/>
      <c r="F36" s="27"/>
      <c r="G36" s="27"/>
    </row>
    <row r="37" spans="2:7" x14ac:dyDescent="0.2">
      <c r="B37" s="27"/>
      <c r="C37" s="27"/>
      <c r="D37" s="27"/>
      <c r="E37" s="27"/>
      <c r="F37" s="27"/>
      <c r="G37" s="27"/>
    </row>
    <row r="38" spans="2:7" x14ac:dyDescent="0.2">
      <c r="B38" s="27"/>
      <c r="C38" s="27"/>
      <c r="D38" s="27"/>
      <c r="E38" s="27"/>
      <c r="F38" s="27"/>
      <c r="G38" s="27"/>
    </row>
    <row r="39" spans="2:7" x14ac:dyDescent="0.2">
      <c r="B39" s="27"/>
      <c r="C39" s="27"/>
      <c r="D39" s="27"/>
      <c r="E39" s="27"/>
      <c r="F39" s="27"/>
      <c r="G39" s="27"/>
    </row>
    <row r="40" spans="2:7" ht="13.5" thickBot="1" x14ac:dyDescent="0.25">
      <c r="B40" s="28"/>
      <c r="C40" s="28"/>
      <c r="D40" s="28"/>
      <c r="E40" s="28"/>
      <c r="F40" s="28"/>
      <c r="G40" s="28"/>
    </row>
    <row r="41" spans="2:7" ht="15.75" thickBot="1" x14ac:dyDescent="0.3">
      <c r="B41" s="29" t="s">
        <v>24</v>
      </c>
      <c r="C41" s="30"/>
      <c r="D41" s="30"/>
      <c r="E41" s="30"/>
      <c r="F41" s="30"/>
      <c r="G41" s="31"/>
    </row>
    <row r="42" spans="2:7" x14ac:dyDescent="0.2">
      <c r="B42" s="32" t="s">
        <v>61</v>
      </c>
      <c r="C42" s="32"/>
      <c r="D42" s="32"/>
      <c r="E42" s="32"/>
      <c r="F42" s="32"/>
      <c r="G42" s="32"/>
    </row>
    <row r="43" spans="2:7" x14ac:dyDescent="0.2">
      <c r="B43" s="33"/>
      <c r="C43" s="33"/>
      <c r="D43" s="33"/>
      <c r="E43" s="33"/>
      <c r="F43" s="33"/>
      <c r="G43" s="33"/>
    </row>
    <row r="44" spans="2:7" x14ac:dyDescent="0.2">
      <c r="B44" s="33"/>
      <c r="C44" s="33"/>
      <c r="D44" s="33"/>
      <c r="E44" s="33"/>
      <c r="F44" s="33"/>
      <c r="G44" s="33"/>
    </row>
    <row r="45" spans="2:7" x14ac:dyDescent="0.2">
      <c r="B45" s="33"/>
      <c r="C45" s="33"/>
      <c r="D45" s="33"/>
      <c r="E45" s="33"/>
      <c r="F45" s="33"/>
      <c r="G45" s="33"/>
    </row>
  </sheetData>
  <mergeCells count="19">
    <mergeCell ref="B12:D12"/>
    <mergeCell ref="E12:G12"/>
    <mergeCell ref="B4:G4"/>
    <mergeCell ref="B5:G5"/>
    <mergeCell ref="B6:D8"/>
    <mergeCell ref="E6:G6"/>
    <mergeCell ref="B9:G9"/>
    <mergeCell ref="B42:G45"/>
    <mergeCell ref="B13:D13"/>
    <mergeCell ref="E13:G13"/>
    <mergeCell ref="B14:G14"/>
    <mergeCell ref="B15:B16"/>
    <mergeCell ref="C15:G15"/>
    <mergeCell ref="B19:G19"/>
    <mergeCell ref="E20:G20"/>
    <mergeCell ref="E21:G25"/>
    <mergeCell ref="B26:G26"/>
    <mergeCell ref="B27:G40"/>
    <mergeCell ref="B41:G41"/>
  </mergeCells>
  <conditionalFormatting sqref="C21:C25">
    <cfRule type="cellIs" dxfId="2" priority="1" operator="greaterThan">
      <formula>0.85</formula>
    </cfRule>
    <cfRule type="cellIs" dxfId="1" priority="2" operator="between">
      <formula>0.7</formula>
      <formula>0.85</formula>
    </cfRule>
    <cfRule type="cellIs" dxfId="0" priority="3" operator="lessThan">
      <formula>0.7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Comp. Induc.</vt:lpstr>
      <vt:lpstr>Satis. Induc.</vt:lpstr>
      <vt:lpstr>Comp. Reinduc.</vt:lpstr>
      <vt:lpstr>Satis. Reinduc.</vt:lpstr>
      <vt:lpstr>Clima</vt:lpstr>
      <vt:lpstr>Capac.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Usuario de Windows</cp:lastModifiedBy>
  <dcterms:created xsi:type="dcterms:W3CDTF">2022-03-17T20:40:47Z</dcterms:created>
  <dcterms:modified xsi:type="dcterms:W3CDTF">2022-07-22T06:17:50Z</dcterms:modified>
</cp:coreProperties>
</file>